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1065" windowWidth="15765" windowHeight="11775"/>
  </bookViews>
  <sheets>
    <sheet name="2021-2023" sheetId="6" r:id="rId1"/>
    <sheet name="data 2018" sheetId="3" state="hidden" r:id="rId2"/>
    <sheet name="для Старовойтовой" sheetId="4" state="hidden" r:id="rId3"/>
  </sheets>
  <definedNames>
    <definedName name="_xlnm._FilterDatabase" localSheetId="0" hidden="1">'2021-2023'!$A$4:$XDX$28</definedName>
    <definedName name="_xlnm._FilterDatabase" localSheetId="1" hidden="1">'data 2018'!$B$1:$D$155</definedName>
    <definedName name="_xlnm._FilterDatabase" localSheetId="2" hidden="1">'для Старовойтовой'!$A$2:$I$75</definedName>
    <definedName name="_xlnm.Print_Titles" localSheetId="0">'2021-2023'!$4:$4</definedName>
    <definedName name="_xlnm.Print_Titles" localSheetId="2">'для Старовойтовой'!$2:$2</definedName>
    <definedName name="_xlnm.Print_Area" localSheetId="0">'2021-2023'!$A$1:$E$28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19" i="6" l="1"/>
  <c r="D18" i="6" s="1"/>
  <c r="D17" i="6" s="1"/>
  <c r="D16" i="6" s="1"/>
  <c r="E19" i="6"/>
  <c r="E18" i="6" s="1"/>
  <c r="E17" i="6" s="1"/>
  <c r="E16" i="6" s="1"/>
  <c r="C19" i="6"/>
  <c r="C18" i="6" s="1"/>
  <c r="C17" i="6" s="1"/>
  <c r="C16" i="6" s="1"/>
  <c r="D7" i="6" l="1"/>
  <c r="E7" i="6"/>
  <c r="C7" i="6"/>
  <c r="D9" i="6"/>
  <c r="E9" i="6"/>
  <c r="C9" i="6"/>
  <c r="C14" i="6"/>
  <c r="C22" i="6"/>
  <c r="C21" i="6" s="1"/>
  <c r="D14" i="6"/>
  <c r="E14" i="6"/>
  <c r="D22" i="6"/>
  <c r="D21" i="6" s="1"/>
  <c r="E22" i="6"/>
  <c r="E21" i="6" s="1"/>
  <c r="E6" i="6" l="1"/>
  <c r="C6" i="6"/>
  <c r="D6" i="6"/>
  <c r="F69" i="4"/>
  <c r="D69" i="4"/>
  <c r="F68" i="4"/>
  <c r="D68" i="4"/>
  <c r="C5" i="6" l="1"/>
  <c r="C28" i="6" s="1"/>
  <c r="D5" i="6"/>
  <c r="D28" i="6" s="1"/>
  <c r="E5" i="6"/>
  <c r="E28" i="6" s="1"/>
  <c r="G4" i="4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<sst xmlns="http://schemas.openxmlformats.org/spreadsheetml/2006/main" count="611" uniqueCount="365">
  <si>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</si>
  <si>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</si>
  <si>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</si>
  <si>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</si>
  <si>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</si>
  <si>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</si>
  <si>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</si>
  <si>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</si>
  <si>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</si>
  <si>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</si>
  <si>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</si>
  <si>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</si>
  <si>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</si>
  <si>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</si>
  <si>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</si>
  <si>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</si>
  <si>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</si>
  <si>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</si>
  <si>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</si>
  <si>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</si>
  <si>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</si>
  <si>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</si>
  <si>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</si>
  <si>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</si>
  <si>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</si>
  <si>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</si>
  <si>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</si>
  <si>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</si>
  <si>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</si>
  <si>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</si>
  <si>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</si>
  <si>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</si>
  <si>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</si>
  <si>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</si>
  <si>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</si>
  <si>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</si>
  <si>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</si>
  <si>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</si>
  <si>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</si>
  <si>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</si>
  <si>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</si>
  <si>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</si>
  <si>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</si>
  <si>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</si>
  <si>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</si>
  <si>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</si>
  <si>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</si>
  <si>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</si>
  <si>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</si>
  <si>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</si>
  <si>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</si>
  <si>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</si>
  <si>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</si>
  <si>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</si>
  <si>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</si>
  <si>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</si>
  <si>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</si>
  <si>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</si>
  <si>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</si>
  <si>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</si>
  <si>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</si>
  <si>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</si>
  <si>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</si>
  <si>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</si>
  <si>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</si>
  <si>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</si>
  <si>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</si>
  <si>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</si>
  <si>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</si>
  <si>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</si>
  <si>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</si>
  <si>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</si>
  <si>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</si>
  <si>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</si>
  <si>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</si>
  <si>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</si>
  <si>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</si>
  <si>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</si>
  <si>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</si>
  <si>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</si>
  <si>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</si>
  <si>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</si>
  <si>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</si>
  <si>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</si>
  <si>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</si>
  <si>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</si>
  <si>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</si>
  <si>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</si>
  <si>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</si>
  <si>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</si>
  <si>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</si>
  <si>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</si>
  <si>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</si>
  <si>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</si>
  <si>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</si>
  <si>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</si>
  <si>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</si>
  <si>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</si>
  <si>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</si>
  <si>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</si>
  <si>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</si>
  <si>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</si>
  <si>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</si>
  <si>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</si>
  <si>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</si>
  <si>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</si>
  <si>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</si>
  <si>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</si>
  <si>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</si>
  <si>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</si>
  <si>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</si>
  <si>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</si>
  <si>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</si>
  <si>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</si>
  <si>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</si>
  <si>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</si>
  <si>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</si>
  <si>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</si>
  <si>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</si>
  <si>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</si>
  <si>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</si>
  <si>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</si>
  <si>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</si>
  <si>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</si>
  <si>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</si>
  <si>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</si>
  <si>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</si>
  <si>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</si>
  <si>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</si>
  <si>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</si>
  <si>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</si>
  <si>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</si>
  <si>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</si>
  <si>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</si>
  <si>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</si>
  <si>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</si>
  <si>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</si>
  <si>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</si>
  <si>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</si>
  <si>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</si>
  <si>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</si>
  <si>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</si>
  <si>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</si>
  <si>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</si>
  <si>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</si>
  <si>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</si>
  <si>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</si>
  <si>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</si>
  <si>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</si>
  <si>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</si>
  <si>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</si>
  <si>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</si>
  <si>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</si>
  <si>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</si>
  <si>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</si>
  <si>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</si>
  <si>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</si>
  <si>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</si>
  <si>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</si>
  <si>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</si>
  <si>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</si>
  <si>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</si>
  <si>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</si>
  <si>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</si>
  <si>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</si>
  <si>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</si>
  <si>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</si>
  <si>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</si>
  <si>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</si>
  <si>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</si>
  <si>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</si>
  <si>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</si>
  <si>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</si>
  <si>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</si>
  <si>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</si>
  <si>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</si>
  <si>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</si>
  <si>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</si>
  <si>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</si>
  <si>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</si>
  <si>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</si>
  <si>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</si>
  <si>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</si>
  <si>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</si>
  <si>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</si>
  <si>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</si>
  <si>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</si>
  <si>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</si>
  <si>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</si>
  <si>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</si>
  <si>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</si>
  <si>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</si>
  <si>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</si>
  <si>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</si>
  <si>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</si>
  <si>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</si>
  <si>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</si>
  <si>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</si>
  <si>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</si>
  <si>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</si>
  <si>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</si>
  <si>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</si>
  <si>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</si>
  <si>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</si>
  <si>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</si>
  <si>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</si>
  <si>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</si>
  <si>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</si>
  <si>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</si>
  <si>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</si>
  <si>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</si>
  <si>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</si>
  <si>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</si>
  <si>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</si>
  <si>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</si>
  <si>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</si>
  <si>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</si>
  <si>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</si>
  <si>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</si>
  <si>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</si>
  <si>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</si>
  <si>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</si>
  <si>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</si>
  <si>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</si>
  <si>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</si>
  <si>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</si>
  <si>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</si>
  <si>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</si>
  <si>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</si>
  <si>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</si>
  <si>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</si>
  <si>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</si>
  <si>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</si>
  <si>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</si>
  <si>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</si>
  <si>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</si>
  <si>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</si>
  <si>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</si>
  <si>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</si>
  <si>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</si>
  <si>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</si>
  <si>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</si>
  <si>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</si>
  <si>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</si>
  <si>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</si>
  <si>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</si>
  <si>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</si>
  <si>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</si>
  <si>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</si>
  <si>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</si>
  <si>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</si>
  <si>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</si>
  <si>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</si>
  <si>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</si>
  <si>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</si>
  <si>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</si>
  <si>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</si>
  <si>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</si>
  <si>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</si>
  <si>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</si>
  <si>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</si>
  <si>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</si>
  <si>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</si>
  <si>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</si>
  <si>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</si>
  <si>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</si>
  <si>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</si>
  <si>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</si>
  <si>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</si>
  <si>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</si>
  <si>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</si>
  <si>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</si>
  <si>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</si>
  <si>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</si>
  <si>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</si>
  <si>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</si>
  <si>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</si>
  <si>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</si>
  <si>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</si>
  <si>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</si>
  <si>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</si>
  <si>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</si>
  <si>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</si>
  <si>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</si>
  <si>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</si>
  <si>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</si>
  <si>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</si>
  <si>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</si>
  <si>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</si>
  <si>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</si>
  <si>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</si>
  <si>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</si>
  <si>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</si>
  <si>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</si>
  <si>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</si>
  <si>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</si>
  <si>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</si>
  <si>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</si>
  <si>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</si>
  <si>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</si>
  <si>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</si>
  <si>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</si>
  <si>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</si>
  <si>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</si>
  <si>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</si>
  <si>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</si>
  <si>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</si>
  <si>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</si>
  <si>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</si>
  <si>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</si>
  <si>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</si>
  <si>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</si>
  <si>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</si>
  <si>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</si>
  <si>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</si>
  <si>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</si>
  <si>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</si>
  <si>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</si>
  <si>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</si>
  <si>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</si>
  <si>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</si>
  <si>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</si>
  <si>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</si>
  <si>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</si>
  <si>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Код бюджетной классификации</t>
  </si>
  <si>
    <t>2022 год</t>
  </si>
  <si>
    <t>рублей</t>
  </si>
  <si>
    <t>2023 год</t>
  </si>
  <si>
    <t>Приложение 1.1
к Закону Брянской области "Об областном бюджете                                 на 2021 год и на плановый период 2022 и 2023 годов"</t>
  </si>
  <si>
    <t>2 02 25228 02 0000 150</t>
  </si>
  <si>
    <t>2 02 45252 02 0000 150</t>
  </si>
  <si>
    <t>Межбюджетные трансферты, передаваемые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</si>
  <si>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2 02 45393 02 0000 150</t>
  </si>
  <si>
    <t xml:space="preserve">2 02 45418 00 0000 150 </t>
  </si>
  <si>
    <t>2 03 00000 00 0000 000</t>
  </si>
  <si>
    <t>Безвозмездные поступления от государственных (муниципальных) организаций</t>
  </si>
  <si>
    <t>2 03 02040 02 0000 150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</si>
  <si>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</si>
  <si>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</si>
  <si>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</si>
  <si>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2 19 00000 02 0000 150</t>
  </si>
  <si>
    <t>Возврат остатков субсидий, субвенций и иных межбюджетных трансфертов, имеющих целевой назначение, прошлых лет из бюджетов субъектов Российской Федерации</t>
  </si>
  <si>
    <t>2 19 25304 02 0000 150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</si>
  <si>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субъектов Российской Федерации</t>
  </si>
  <si>
    <t xml:space="preserve"> 2 19 35137 02 0000 150</t>
  </si>
  <si>
    <t>Возврат остатков субвенций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из бюджетов субъектов Российской Федерации</t>
  </si>
  <si>
    <t>Возврат остатков субвенций на оплату жилищно-коммунальных услуг отдельным категориям граждан из бюджетов субъектов Российской Федерации</t>
  </si>
  <si>
    <t>Возврат остатков субвенций на 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из бюджетов субъектов Российской Федерации</t>
  </si>
  <si>
    <t xml:space="preserve"> 2 19 45833 02 0000 150</t>
  </si>
  <si>
    <t>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 из бюджетов субъектов Российской Федерации</t>
  </si>
  <si>
    <t>2 02 40000 00 0000 150</t>
  </si>
  <si>
    <t>Иные межбюджетные трансферты</t>
  </si>
  <si>
    <t>Межбюджетные трансферты, передаваемые бюджетам субъектов Российской Федерации, за счет средств резервного фонда Правительства Российской Федерации</t>
  </si>
  <si>
    <t>Изменение прогнозируемых доходов областного бюджета на 2021 год и на плановый период 2022 и 2023 годов, предусмотренных приложением 1 к Закону Брянской области "Об областном бюджете на 2021 год и на плановый период 2022 и 2023 годов"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</si>
  <si>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</si>
  <si>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</si>
  <si>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</si>
  <si>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</si>
  <si>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2 18 00000 02 0000 150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</si>
  <si>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</si>
  <si>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2 18 02000 02 0000 150</t>
  </si>
  <si>
    <t>Доходы бюджетов субъектов Российской Федерации от возврата организациями остатков субсидий прошлых лет</t>
  </si>
  <si>
    <t xml:space="preserve"> 2 18 02030 02 0000 150</t>
  </si>
  <si>
    <t>Доходы бюджетов субъектов Российской Федерации от возврата иными организациями остатков субсидий прошлых лет</t>
  </si>
  <si>
    <t>Межбюджетные трансферты, передаваемые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                             300 тысяч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</si>
</sst>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1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21" fillId="0" borderId="7">
      <alignment horizontal="left" vertical="top" wrapText="1"/>
    </xf>
  </cellStyleXfs>
  <cellXfs count="7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right" vertical="center" wrapText="1"/>
    </xf>
    <xf numFmtId="49" fontId="22" fillId="2" borderId="1" xfId="0" applyNumberFormat="1" applyFont="1" applyFill="1" applyBorder="1" applyAlignment="1">
      <alignment horizontal="center" vertical="center" wrapText="1"/>
    </xf>
    <xf numFmtId="0" fontId="22" fillId="2" borderId="1" xfId="0" quotePrefix="1" applyNumberFormat="1" applyFont="1" applyFill="1" applyBorder="1" applyAlignment="1">
      <alignment horizontal="center" vertical="center" wrapText="1"/>
    </xf>
    <xf numFmtId="0" fontId="22" fillId="2" borderId="1" xfId="0" applyNumberFormat="1" applyFont="1" applyFill="1" applyBorder="1" applyAlignment="1">
      <alignment horizontal="lef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right" vertical="center" wrapText="1"/>
    </xf>
    <xf numFmtId="4" fontId="22" fillId="2" borderId="0" xfId="0" applyNumberFormat="1" applyFont="1" applyFill="1" applyBorder="1" applyAlignment="1">
      <alignment horizontal="left" vertical="center" wrapText="1"/>
    </xf>
    <xf numFmtId="4" fontId="22" fillId="2" borderId="0" xfId="0" applyNumberFormat="1" applyFont="1" applyFill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1">
    <cellStyle name="ex73" xfId="10"/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F4163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8"/>
  <sheetViews>
    <sheetView showGridLines="0" tabSelected="1" view="pageBreakPreview" zoomScale="85" zoomScaleNormal="70" zoomScaleSheetLayoutView="85" workbookViewId="0">
      <pane ySplit="4" topLeftCell="A5" activePane="bottomLeft" state="frozen"/>
      <selection pane="bottomLeft" sqref="A1:XFD1"/>
    </sheetView>
  </sheetViews>
  <sheetFormatPr defaultRowHeight="15.75" x14ac:dyDescent="0.25"/>
  <cols>
    <col min="1" max="1" width="27.5703125" style="59" customWidth="1"/>
    <col min="2" max="2" width="87.7109375" style="59" customWidth="1"/>
    <col min="3" max="5" width="19.5703125" style="59" customWidth="1"/>
    <col min="6" max="7" width="9.140625" style="59"/>
    <col min="8" max="8" width="18.28515625" style="59" bestFit="1" customWidth="1"/>
    <col min="9" max="9" width="14.7109375" style="59" bestFit="1" customWidth="1"/>
    <col min="10" max="10" width="16" style="59" bestFit="1" customWidth="1"/>
    <col min="11" max="197" width="9.140625" style="59"/>
    <col min="198" max="199" width="12.28515625" style="59" customWidth="1"/>
    <col min="200" max="200" width="13.42578125" style="59" customWidth="1"/>
    <col min="201" max="201" width="59.140625" style="59" customWidth="1"/>
    <col min="202" max="202" width="18.140625" style="59" customWidth="1"/>
    <col min="203" max="203" width="32.140625" style="59" customWidth="1"/>
    <col min="204" max="204" width="86.7109375" style="59" customWidth="1"/>
    <col min="205" max="213" width="23.140625" style="59" customWidth="1"/>
    <col min="214" max="214" width="91.42578125" style="59" customWidth="1"/>
    <col min="215" max="220" width="19.140625" style="59" customWidth="1"/>
    <col min="221" max="453" width="9.140625" style="59"/>
    <col min="454" max="455" width="12.28515625" style="59" customWidth="1"/>
    <col min="456" max="456" width="13.42578125" style="59" customWidth="1"/>
    <col min="457" max="457" width="59.140625" style="59" customWidth="1"/>
    <col min="458" max="458" width="18.140625" style="59" customWidth="1"/>
    <col min="459" max="459" width="32.140625" style="59" customWidth="1"/>
    <col min="460" max="460" width="86.7109375" style="59" customWidth="1"/>
    <col min="461" max="469" width="23.140625" style="59" customWidth="1"/>
    <col min="470" max="470" width="91.42578125" style="59" customWidth="1"/>
    <col min="471" max="476" width="19.140625" style="59" customWidth="1"/>
    <col min="477" max="709" width="9.140625" style="59"/>
    <col min="710" max="711" width="12.28515625" style="59" customWidth="1"/>
    <col min="712" max="712" width="13.42578125" style="59" customWidth="1"/>
    <col min="713" max="713" width="59.140625" style="59" customWidth="1"/>
    <col min="714" max="714" width="18.140625" style="59" customWidth="1"/>
    <col min="715" max="715" width="32.140625" style="59" customWidth="1"/>
    <col min="716" max="716" width="86.7109375" style="59" customWidth="1"/>
    <col min="717" max="725" width="23.140625" style="59" customWidth="1"/>
    <col min="726" max="726" width="91.42578125" style="59" customWidth="1"/>
    <col min="727" max="732" width="19.140625" style="59" customWidth="1"/>
    <col min="733" max="965" width="9.140625" style="59"/>
    <col min="966" max="967" width="12.28515625" style="59" customWidth="1"/>
    <col min="968" max="968" width="13.42578125" style="59" customWidth="1"/>
    <col min="969" max="969" width="59.140625" style="59" customWidth="1"/>
    <col min="970" max="970" width="18.140625" style="59" customWidth="1"/>
    <col min="971" max="971" width="32.140625" style="59" customWidth="1"/>
    <col min="972" max="972" width="86.7109375" style="59" customWidth="1"/>
    <col min="973" max="981" width="23.140625" style="59" customWidth="1"/>
    <col min="982" max="982" width="91.42578125" style="59" customWidth="1"/>
    <col min="983" max="988" width="19.140625" style="59" customWidth="1"/>
    <col min="989" max="1221" width="9.140625" style="59"/>
    <col min="1222" max="1223" width="12.28515625" style="59" customWidth="1"/>
    <col min="1224" max="1224" width="13.42578125" style="59" customWidth="1"/>
    <col min="1225" max="1225" width="59.140625" style="59" customWidth="1"/>
    <col min="1226" max="1226" width="18.140625" style="59" customWidth="1"/>
    <col min="1227" max="1227" width="32.140625" style="59" customWidth="1"/>
    <col min="1228" max="1228" width="86.7109375" style="59" customWidth="1"/>
    <col min="1229" max="1237" width="23.140625" style="59" customWidth="1"/>
    <col min="1238" max="1238" width="91.42578125" style="59" customWidth="1"/>
    <col min="1239" max="1244" width="19.140625" style="59" customWidth="1"/>
    <col min="1245" max="1477" width="9.140625" style="59"/>
    <col min="1478" max="1479" width="12.28515625" style="59" customWidth="1"/>
    <col min="1480" max="1480" width="13.42578125" style="59" customWidth="1"/>
    <col min="1481" max="1481" width="59.140625" style="59" customWidth="1"/>
    <col min="1482" max="1482" width="18.140625" style="59" customWidth="1"/>
    <col min="1483" max="1483" width="32.140625" style="59" customWidth="1"/>
    <col min="1484" max="1484" width="86.7109375" style="59" customWidth="1"/>
    <col min="1485" max="1493" width="23.140625" style="59" customWidth="1"/>
    <col min="1494" max="1494" width="91.42578125" style="59" customWidth="1"/>
    <col min="1495" max="1500" width="19.140625" style="59" customWidth="1"/>
    <col min="1501" max="1733" width="9.140625" style="59"/>
    <col min="1734" max="1735" width="12.28515625" style="59" customWidth="1"/>
    <col min="1736" max="1736" width="13.42578125" style="59" customWidth="1"/>
    <col min="1737" max="1737" width="59.140625" style="59" customWidth="1"/>
    <col min="1738" max="1738" width="18.140625" style="59" customWidth="1"/>
    <col min="1739" max="1739" width="32.140625" style="59" customWidth="1"/>
    <col min="1740" max="1740" width="86.7109375" style="59" customWidth="1"/>
    <col min="1741" max="1749" width="23.140625" style="59" customWidth="1"/>
    <col min="1750" max="1750" width="91.42578125" style="59" customWidth="1"/>
    <col min="1751" max="1756" width="19.140625" style="59" customWidth="1"/>
    <col min="1757" max="1989" width="9.140625" style="59"/>
    <col min="1990" max="1991" width="12.28515625" style="59" customWidth="1"/>
    <col min="1992" max="1992" width="13.42578125" style="59" customWidth="1"/>
    <col min="1993" max="1993" width="59.140625" style="59" customWidth="1"/>
    <col min="1994" max="1994" width="18.140625" style="59" customWidth="1"/>
    <col min="1995" max="1995" width="32.140625" style="59" customWidth="1"/>
    <col min="1996" max="1996" width="86.7109375" style="59" customWidth="1"/>
    <col min="1997" max="2005" width="23.140625" style="59" customWidth="1"/>
    <col min="2006" max="2006" width="91.42578125" style="59" customWidth="1"/>
    <col min="2007" max="2012" width="19.140625" style="59" customWidth="1"/>
    <col min="2013" max="2245" width="9.140625" style="59"/>
    <col min="2246" max="2247" width="12.28515625" style="59" customWidth="1"/>
    <col min="2248" max="2248" width="13.42578125" style="59" customWidth="1"/>
    <col min="2249" max="2249" width="59.140625" style="59" customWidth="1"/>
    <col min="2250" max="2250" width="18.140625" style="59" customWidth="1"/>
    <col min="2251" max="2251" width="32.140625" style="59" customWidth="1"/>
    <col min="2252" max="2252" width="86.7109375" style="59" customWidth="1"/>
    <col min="2253" max="2261" width="23.140625" style="59" customWidth="1"/>
    <col min="2262" max="2262" width="91.42578125" style="59" customWidth="1"/>
    <col min="2263" max="2268" width="19.140625" style="59" customWidth="1"/>
    <col min="2269" max="2501" width="9.140625" style="59"/>
    <col min="2502" max="2503" width="12.28515625" style="59" customWidth="1"/>
    <col min="2504" max="2504" width="13.42578125" style="59" customWidth="1"/>
    <col min="2505" max="2505" width="59.140625" style="59" customWidth="1"/>
    <col min="2506" max="2506" width="18.140625" style="59" customWidth="1"/>
    <col min="2507" max="2507" width="32.140625" style="59" customWidth="1"/>
    <col min="2508" max="2508" width="86.7109375" style="59" customWidth="1"/>
    <col min="2509" max="2517" width="23.140625" style="59" customWidth="1"/>
    <col min="2518" max="2518" width="91.42578125" style="59" customWidth="1"/>
    <col min="2519" max="2524" width="19.140625" style="59" customWidth="1"/>
    <col min="2525" max="2757" width="9.140625" style="59"/>
    <col min="2758" max="2759" width="12.28515625" style="59" customWidth="1"/>
    <col min="2760" max="2760" width="13.42578125" style="59" customWidth="1"/>
    <col min="2761" max="2761" width="59.140625" style="59" customWidth="1"/>
    <col min="2762" max="2762" width="18.140625" style="59" customWidth="1"/>
    <col min="2763" max="2763" width="32.140625" style="59" customWidth="1"/>
    <col min="2764" max="2764" width="86.7109375" style="59" customWidth="1"/>
    <col min="2765" max="2773" width="23.140625" style="59" customWidth="1"/>
    <col min="2774" max="2774" width="91.42578125" style="59" customWidth="1"/>
    <col min="2775" max="2780" width="19.140625" style="59" customWidth="1"/>
    <col min="2781" max="3013" width="9.140625" style="59"/>
    <col min="3014" max="3015" width="12.28515625" style="59" customWidth="1"/>
    <col min="3016" max="3016" width="13.42578125" style="59" customWidth="1"/>
    <col min="3017" max="3017" width="59.140625" style="59" customWidth="1"/>
    <col min="3018" max="3018" width="18.140625" style="59" customWidth="1"/>
    <col min="3019" max="3019" width="32.140625" style="59" customWidth="1"/>
    <col min="3020" max="3020" width="86.7109375" style="59" customWidth="1"/>
    <col min="3021" max="3029" width="23.140625" style="59" customWidth="1"/>
    <col min="3030" max="3030" width="91.42578125" style="59" customWidth="1"/>
    <col min="3031" max="3036" width="19.140625" style="59" customWidth="1"/>
    <col min="3037" max="3269" width="9.140625" style="59"/>
    <col min="3270" max="3271" width="12.28515625" style="59" customWidth="1"/>
    <col min="3272" max="3272" width="13.42578125" style="59" customWidth="1"/>
    <col min="3273" max="3273" width="59.140625" style="59" customWidth="1"/>
    <col min="3274" max="3274" width="18.140625" style="59" customWidth="1"/>
    <col min="3275" max="3275" width="32.140625" style="59" customWidth="1"/>
    <col min="3276" max="3276" width="86.7109375" style="59" customWidth="1"/>
    <col min="3277" max="3285" width="23.140625" style="59" customWidth="1"/>
    <col min="3286" max="3286" width="91.42578125" style="59" customWidth="1"/>
    <col min="3287" max="3292" width="19.140625" style="59" customWidth="1"/>
    <col min="3293" max="3525" width="9.140625" style="59"/>
    <col min="3526" max="3527" width="12.28515625" style="59" customWidth="1"/>
    <col min="3528" max="3528" width="13.42578125" style="59" customWidth="1"/>
    <col min="3529" max="3529" width="59.140625" style="59" customWidth="1"/>
    <col min="3530" max="3530" width="18.140625" style="59" customWidth="1"/>
    <col min="3531" max="3531" width="32.140625" style="59" customWidth="1"/>
    <col min="3532" max="3532" width="86.7109375" style="59" customWidth="1"/>
    <col min="3533" max="3541" width="23.140625" style="59" customWidth="1"/>
    <col min="3542" max="3542" width="91.42578125" style="59" customWidth="1"/>
    <col min="3543" max="3548" width="19.140625" style="59" customWidth="1"/>
    <col min="3549" max="3781" width="9.140625" style="59"/>
    <col min="3782" max="3783" width="12.28515625" style="59" customWidth="1"/>
    <col min="3784" max="3784" width="13.42578125" style="59" customWidth="1"/>
    <col min="3785" max="3785" width="59.140625" style="59" customWidth="1"/>
    <col min="3786" max="3786" width="18.140625" style="59" customWidth="1"/>
    <col min="3787" max="3787" width="32.140625" style="59" customWidth="1"/>
    <col min="3788" max="3788" width="86.7109375" style="59" customWidth="1"/>
    <col min="3789" max="3797" width="23.140625" style="59" customWidth="1"/>
    <col min="3798" max="3798" width="91.42578125" style="59" customWidth="1"/>
    <col min="3799" max="3804" width="19.140625" style="59" customWidth="1"/>
    <col min="3805" max="4037" width="9.140625" style="59"/>
    <col min="4038" max="4039" width="12.28515625" style="59" customWidth="1"/>
    <col min="4040" max="4040" width="13.42578125" style="59" customWidth="1"/>
    <col min="4041" max="4041" width="59.140625" style="59" customWidth="1"/>
    <col min="4042" max="4042" width="18.140625" style="59" customWidth="1"/>
    <col min="4043" max="4043" width="32.140625" style="59" customWidth="1"/>
    <col min="4044" max="4044" width="86.7109375" style="59" customWidth="1"/>
    <col min="4045" max="4053" width="23.140625" style="59" customWidth="1"/>
    <col min="4054" max="4054" width="91.42578125" style="59" customWidth="1"/>
    <col min="4055" max="4060" width="19.140625" style="59" customWidth="1"/>
    <col min="4061" max="4293" width="9.140625" style="59"/>
    <col min="4294" max="4295" width="12.28515625" style="59" customWidth="1"/>
    <col min="4296" max="4296" width="13.42578125" style="59" customWidth="1"/>
    <col min="4297" max="4297" width="59.140625" style="59" customWidth="1"/>
    <col min="4298" max="4298" width="18.140625" style="59" customWidth="1"/>
    <col min="4299" max="4299" width="32.140625" style="59" customWidth="1"/>
    <col min="4300" max="4300" width="86.7109375" style="59" customWidth="1"/>
    <col min="4301" max="4309" width="23.140625" style="59" customWidth="1"/>
    <col min="4310" max="4310" width="91.42578125" style="59" customWidth="1"/>
    <col min="4311" max="4316" width="19.140625" style="59" customWidth="1"/>
    <col min="4317" max="4549" width="9.140625" style="59"/>
    <col min="4550" max="4551" width="12.28515625" style="59" customWidth="1"/>
    <col min="4552" max="4552" width="13.42578125" style="59" customWidth="1"/>
    <col min="4553" max="4553" width="59.140625" style="59" customWidth="1"/>
    <col min="4554" max="4554" width="18.140625" style="59" customWidth="1"/>
    <col min="4555" max="4555" width="32.140625" style="59" customWidth="1"/>
    <col min="4556" max="4556" width="86.7109375" style="59" customWidth="1"/>
    <col min="4557" max="4565" width="23.140625" style="59" customWidth="1"/>
    <col min="4566" max="4566" width="91.42578125" style="59" customWidth="1"/>
    <col min="4567" max="4572" width="19.140625" style="59" customWidth="1"/>
    <col min="4573" max="4805" width="9.140625" style="59"/>
    <col min="4806" max="4807" width="12.28515625" style="59" customWidth="1"/>
    <col min="4808" max="4808" width="13.42578125" style="59" customWidth="1"/>
    <col min="4809" max="4809" width="59.140625" style="59" customWidth="1"/>
    <col min="4810" max="4810" width="18.140625" style="59" customWidth="1"/>
    <col min="4811" max="4811" width="32.140625" style="59" customWidth="1"/>
    <col min="4812" max="4812" width="86.7109375" style="59" customWidth="1"/>
    <col min="4813" max="4821" width="23.140625" style="59" customWidth="1"/>
    <col min="4822" max="4822" width="91.42578125" style="59" customWidth="1"/>
    <col min="4823" max="4828" width="19.140625" style="59" customWidth="1"/>
    <col min="4829" max="5061" width="9.140625" style="59"/>
    <col min="5062" max="5063" width="12.28515625" style="59" customWidth="1"/>
    <col min="5064" max="5064" width="13.42578125" style="59" customWidth="1"/>
    <col min="5065" max="5065" width="59.140625" style="59" customWidth="1"/>
    <col min="5066" max="5066" width="18.140625" style="59" customWidth="1"/>
    <col min="5067" max="5067" width="32.140625" style="59" customWidth="1"/>
    <col min="5068" max="5068" width="86.7109375" style="59" customWidth="1"/>
    <col min="5069" max="5077" width="23.140625" style="59" customWidth="1"/>
    <col min="5078" max="5078" width="91.42578125" style="59" customWidth="1"/>
    <col min="5079" max="5084" width="19.140625" style="59" customWidth="1"/>
    <col min="5085" max="5317" width="9.140625" style="59"/>
    <col min="5318" max="5319" width="12.28515625" style="59" customWidth="1"/>
    <col min="5320" max="5320" width="13.42578125" style="59" customWidth="1"/>
    <col min="5321" max="5321" width="59.140625" style="59" customWidth="1"/>
    <col min="5322" max="5322" width="18.140625" style="59" customWidth="1"/>
    <col min="5323" max="5323" width="32.140625" style="59" customWidth="1"/>
    <col min="5324" max="5324" width="86.7109375" style="59" customWidth="1"/>
    <col min="5325" max="5333" width="23.140625" style="59" customWidth="1"/>
    <col min="5334" max="5334" width="91.42578125" style="59" customWidth="1"/>
    <col min="5335" max="5340" width="19.140625" style="59" customWidth="1"/>
    <col min="5341" max="5573" width="9.140625" style="59"/>
    <col min="5574" max="5575" width="12.28515625" style="59" customWidth="1"/>
    <col min="5576" max="5576" width="13.42578125" style="59" customWidth="1"/>
    <col min="5577" max="5577" width="59.140625" style="59" customWidth="1"/>
    <col min="5578" max="5578" width="18.140625" style="59" customWidth="1"/>
    <col min="5579" max="5579" width="32.140625" style="59" customWidth="1"/>
    <col min="5580" max="5580" width="86.7109375" style="59" customWidth="1"/>
    <col min="5581" max="5589" width="23.140625" style="59" customWidth="1"/>
    <col min="5590" max="5590" width="91.42578125" style="59" customWidth="1"/>
    <col min="5591" max="5596" width="19.140625" style="59" customWidth="1"/>
    <col min="5597" max="5829" width="9.140625" style="59"/>
    <col min="5830" max="5831" width="12.28515625" style="59" customWidth="1"/>
    <col min="5832" max="5832" width="13.42578125" style="59" customWidth="1"/>
    <col min="5833" max="5833" width="59.140625" style="59" customWidth="1"/>
    <col min="5834" max="5834" width="18.140625" style="59" customWidth="1"/>
    <col min="5835" max="5835" width="32.140625" style="59" customWidth="1"/>
    <col min="5836" max="5836" width="86.7109375" style="59" customWidth="1"/>
    <col min="5837" max="5845" width="23.140625" style="59" customWidth="1"/>
    <col min="5846" max="5846" width="91.42578125" style="59" customWidth="1"/>
    <col min="5847" max="5852" width="19.140625" style="59" customWidth="1"/>
    <col min="5853" max="6085" width="9.140625" style="59"/>
    <col min="6086" max="6087" width="12.28515625" style="59" customWidth="1"/>
    <col min="6088" max="6088" width="13.42578125" style="59" customWidth="1"/>
    <col min="6089" max="6089" width="59.140625" style="59" customWidth="1"/>
    <col min="6090" max="6090" width="18.140625" style="59" customWidth="1"/>
    <col min="6091" max="6091" width="32.140625" style="59" customWidth="1"/>
    <col min="6092" max="6092" width="86.7109375" style="59" customWidth="1"/>
    <col min="6093" max="6101" width="23.140625" style="59" customWidth="1"/>
    <col min="6102" max="6102" width="91.42578125" style="59" customWidth="1"/>
    <col min="6103" max="6108" width="19.140625" style="59" customWidth="1"/>
    <col min="6109" max="6341" width="9.140625" style="59"/>
    <col min="6342" max="6343" width="12.28515625" style="59" customWidth="1"/>
    <col min="6344" max="6344" width="13.42578125" style="59" customWidth="1"/>
    <col min="6345" max="6345" width="59.140625" style="59" customWidth="1"/>
    <col min="6346" max="6346" width="18.140625" style="59" customWidth="1"/>
    <col min="6347" max="6347" width="32.140625" style="59" customWidth="1"/>
    <col min="6348" max="6348" width="86.7109375" style="59" customWidth="1"/>
    <col min="6349" max="6357" width="23.140625" style="59" customWidth="1"/>
    <col min="6358" max="6358" width="91.42578125" style="59" customWidth="1"/>
    <col min="6359" max="6364" width="19.140625" style="59" customWidth="1"/>
    <col min="6365" max="6597" width="9.140625" style="59"/>
    <col min="6598" max="6599" width="12.28515625" style="59" customWidth="1"/>
    <col min="6600" max="6600" width="13.42578125" style="59" customWidth="1"/>
    <col min="6601" max="6601" width="59.140625" style="59" customWidth="1"/>
    <col min="6602" max="6602" width="18.140625" style="59" customWidth="1"/>
    <col min="6603" max="6603" width="32.140625" style="59" customWidth="1"/>
    <col min="6604" max="6604" width="86.7109375" style="59" customWidth="1"/>
    <col min="6605" max="6613" width="23.140625" style="59" customWidth="1"/>
    <col min="6614" max="6614" width="91.42578125" style="59" customWidth="1"/>
    <col min="6615" max="6620" width="19.140625" style="59" customWidth="1"/>
    <col min="6621" max="6853" width="9.140625" style="59"/>
    <col min="6854" max="6855" width="12.28515625" style="59" customWidth="1"/>
    <col min="6856" max="6856" width="13.42578125" style="59" customWidth="1"/>
    <col min="6857" max="6857" width="59.140625" style="59" customWidth="1"/>
    <col min="6858" max="6858" width="18.140625" style="59" customWidth="1"/>
    <col min="6859" max="6859" width="32.140625" style="59" customWidth="1"/>
    <col min="6860" max="6860" width="86.7109375" style="59" customWidth="1"/>
    <col min="6861" max="6869" width="23.140625" style="59" customWidth="1"/>
    <col min="6870" max="6870" width="91.42578125" style="59" customWidth="1"/>
    <col min="6871" max="6876" width="19.140625" style="59" customWidth="1"/>
    <col min="6877" max="7109" width="9.140625" style="59"/>
    <col min="7110" max="7111" width="12.28515625" style="59" customWidth="1"/>
    <col min="7112" max="7112" width="13.42578125" style="59" customWidth="1"/>
    <col min="7113" max="7113" width="59.140625" style="59" customWidth="1"/>
    <col min="7114" max="7114" width="18.140625" style="59" customWidth="1"/>
    <col min="7115" max="7115" width="32.140625" style="59" customWidth="1"/>
    <col min="7116" max="7116" width="86.7109375" style="59" customWidth="1"/>
    <col min="7117" max="7125" width="23.140625" style="59" customWidth="1"/>
    <col min="7126" max="7126" width="91.42578125" style="59" customWidth="1"/>
    <col min="7127" max="7132" width="19.140625" style="59" customWidth="1"/>
    <col min="7133" max="7365" width="9.140625" style="59"/>
    <col min="7366" max="7367" width="12.28515625" style="59" customWidth="1"/>
    <col min="7368" max="7368" width="13.42578125" style="59" customWidth="1"/>
    <col min="7369" max="7369" width="59.140625" style="59" customWidth="1"/>
    <col min="7370" max="7370" width="18.140625" style="59" customWidth="1"/>
    <col min="7371" max="7371" width="32.140625" style="59" customWidth="1"/>
    <col min="7372" max="7372" width="86.7109375" style="59" customWidth="1"/>
    <col min="7373" max="7381" width="23.140625" style="59" customWidth="1"/>
    <col min="7382" max="7382" width="91.42578125" style="59" customWidth="1"/>
    <col min="7383" max="7388" width="19.140625" style="59" customWidth="1"/>
    <col min="7389" max="7621" width="9.140625" style="59"/>
    <col min="7622" max="7623" width="12.28515625" style="59" customWidth="1"/>
    <col min="7624" max="7624" width="13.42578125" style="59" customWidth="1"/>
    <col min="7625" max="7625" width="59.140625" style="59" customWidth="1"/>
    <col min="7626" max="7626" width="18.140625" style="59" customWidth="1"/>
    <col min="7627" max="7627" width="32.140625" style="59" customWidth="1"/>
    <col min="7628" max="7628" width="86.7109375" style="59" customWidth="1"/>
    <col min="7629" max="7637" width="23.140625" style="59" customWidth="1"/>
    <col min="7638" max="7638" width="91.42578125" style="59" customWidth="1"/>
    <col min="7639" max="7644" width="19.140625" style="59" customWidth="1"/>
    <col min="7645" max="7877" width="9.140625" style="59"/>
    <col min="7878" max="7879" width="12.28515625" style="59" customWidth="1"/>
    <col min="7880" max="7880" width="13.42578125" style="59" customWidth="1"/>
    <col min="7881" max="7881" width="59.140625" style="59" customWidth="1"/>
    <col min="7882" max="7882" width="18.140625" style="59" customWidth="1"/>
    <col min="7883" max="7883" width="32.140625" style="59" customWidth="1"/>
    <col min="7884" max="7884" width="86.7109375" style="59" customWidth="1"/>
    <col min="7885" max="7893" width="23.140625" style="59" customWidth="1"/>
    <col min="7894" max="7894" width="91.42578125" style="59" customWidth="1"/>
    <col min="7895" max="7900" width="19.140625" style="59" customWidth="1"/>
    <col min="7901" max="8133" width="9.140625" style="59"/>
    <col min="8134" max="8135" width="12.28515625" style="59" customWidth="1"/>
    <col min="8136" max="8136" width="13.42578125" style="59" customWidth="1"/>
    <col min="8137" max="8137" width="59.140625" style="59" customWidth="1"/>
    <col min="8138" max="8138" width="18.140625" style="59" customWidth="1"/>
    <col min="8139" max="8139" width="32.140625" style="59" customWidth="1"/>
    <col min="8140" max="8140" width="86.7109375" style="59" customWidth="1"/>
    <col min="8141" max="8149" width="23.140625" style="59" customWidth="1"/>
    <col min="8150" max="8150" width="91.42578125" style="59" customWidth="1"/>
    <col min="8151" max="8156" width="19.140625" style="59" customWidth="1"/>
    <col min="8157" max="8389" width="9.140625" style="59"/>
    <col min="8390" max="8391" width="12.28515625" style="59" customWidth="1"/>
    <col min="8392" max="8392" width="13.42578125" style="59" customWidth="1"/>
    <col min="8393" max="8393" width="59.140625" style="59" customWidth="1"/>
    <col min="8394" max="8394" width="18.140625" style="59" customWidth="1"/>
    <col min="8395" max="8395" width="32.140625" style="59" customWidth="1"/>
    <col min="8396" max="8396" width="86.7109375" style="59" customWidth="1"/>
    <col min="8397" max="8405" width="23.140625" style="59" customWidth="1"/>
    <col min="8406" max="8406" width="91.42578125" style="59" customWidth="1"/>
    <col min="8407" max="8412" width="19.140625" style="59" customWidth="1"/>
    <col min="8413" max="8645" width="9.140625" style="59"/>
    <col min="8646" max="8647" width="12.28515625" style="59" customWidth="1"/>
    <col min="8648" max="8648" width="13.42578125" style="59" customWidth="1"/>
    <col min="8649" max="8649" width="59.140625" style="59" customWidth="1"/>
    <col min="8650" max="8650" width="18.140625" style="59" customWidth="1"/>
    <col min="8651" max="8651" width="32.140625" style="59" customWidth="1"/>
    <col min="8652" max="8652" width="86.7109375" style="59" customWidth="1"/>
    <col min="8653" max="8661" width="23.140625" style="59" customWidth="1"/>
    <col min="8662" max="8662" width="91.42578125" style="59" customWidth="1"/>
    <col min="8663" max="8668" width="19.140625" style="59" customWidth="1"/>
    <col min="8669" max="8901" width="9.140625" style="59"/>
    <col min="8902" max="8903" width="12.28515625" style="59" customWidth="1"/>
    <col min="8904" max="8904" width="13.42578125" style="59" customWidth="1"/>
    <col min="8905" max="8905" width="59.140625" style="59" customWidth="1"/>
    <col min="8906" max="8906" width="18.140625" style="59" customWidth="1"/>
    <col min="8907" max="8907" width="32.140625" style="59" customWidth="1"/>
    <col min="8908" max="8908" width="86.7109375" style="59" customWidth="1"/>
    <col min="8909" max="8917" width="23.140625" style="59" customWidth="1"/>
    <col min="8918" max="8918" width="91.42578125" style="59" customWidth="1"/>
    <col min="8919" max="8924" width="19.140625" style="59" customWidth="1"/>
    <col min="8925" max="9157" width="9.140625" style="59"/>
    <col min="9158" max="9159" width="12.28515625" style="59" customWidth="1"/>
    <col min="9160" max="9160" width="13.42578125" style="59" customWidth="1"/>
    <col min="9161" max="9161" width="59.140625" style="59" customWidth="1"/>
    <col min="9162" max="9162" width="18.140625" style="59" customWidth="1"/>
    <col min="9163" max="9163" width="32.140625" style="59" customWidth="1"/>
    <col min="9164" max="9164" width="86.7109375" style="59" customWidth="1"/>
    <col min="9165" max="9173" width="23.140625" style="59" customWidth="1"/>
    <col min="9174" max="9174" width="91.42578125" style="59" customWidth="1"/>
    <col min="9175" max="9180" width="19.140625" style="59" customWidth="1"/>
    <col min="9181" max="9413" width="9.140625" style="59"/>
    <col min="9414" max="9415" width="12.28515625" style="59" customWidth="1"/>
    <col min="9416" max="9416" width="13.42578125" style="59" customWidth="1"/>
    <col min="9417" max="9417" width="59.140625" style="59" customWidth="1"/>
    <col min="9418" max="9418" width="18.140625" style="59" customWidth="1"/>
    <col min="9419" max="9419" width="32.140625" style="59" customWidth="1"/>
    <col min="9420" max="9420" width="86.7109375" style="59" customWidth="1"/>
    <col min="9421" max="9429" width="23.140625" style="59" customWidth="1"/>
    <col min="9430" max="9430" width="91.42578125" style="59" customWidth="1"/>
    <col min="9431" max="9436" width="19.140625" style="59" customWidth="1"/>
    <col min="9437" max="9669" width="9.140625" style="59"/>
    <col min="9670" max="9671" width="12.28515625" style="59" customWidth="1"/>
    <col min="9672" max="9672" width="13.42578125" style="59" customWidth="1"/>
    <col min="9673" max="9673" width="59.140625" style="59" customWidth="1"/>
    <col min="9674" max="9674" width="18.140625" style="59" customWidth="1"/>
    <col min="9675" max="9675" width="32.140625" style="59" customWidth="1"/>
    <col min="9676" max="9676" width="86.7109375" style="59" customWidth="1"/>
    <col min="9677" max="9685" width="23.140625" style="59" customWidth="1"/>
    <col min="9686" max="9686" width="91.42578125" style="59" customWidth="1"/>
    <col min="9687" max="9692" width="19.140625" style="59" customWidth="1"/>
    <col min="9693" max="9925" width="9.140625" style="59"/>
    <col min="9926" max="9927" width="12.28515625" style="59" customWidth="1"/>
    <col min="9928" max="9928" width="13.42578125" style="59" customWidth="1"/>
    <col min="9929" max="9929" width="59.140625" style="59" customWidth="1"/>
    <col min="9930" max="9930" width="18.140625" style="59" customWidth="1"/>
    <col min="9931" max="9931" width="32.140625" style="59" customWidth="1"/>
    <col min="9932" max="9932" width="86.7109375" style="59" customWidth="1"/>
    <col min="9933" max="9941" width="23.140625" style="59" customWidth="1"/>
    <col min="9942" max="9942" width="91.42578125" style="59" customWidth="1"/>
    <col min="9943" max="9948" width="19.140625" style="59" customWidth="1"/>
    <col min="9949" max="10181" width="9.140625" style="59"/>
    <col min="10182" max="10183" width="12.28515625" style="59" customWidth="1"/>
    <col min="10184" max="10184" width="13.42578125" style="59" customWidth="1"/>
    <col min="10185" max="10185" width="59.140625" style="59" customWidth="1"/>
    <col min="10186" max="10186" width="18.140625" style="59" customWidth="1"/>
    <col min="10187" max="10187" width="32.140625" style="59" customWidth="1"/>
    <col min="10188" max="10188" width="86.7109375" style="59" customWidth="1"/>
    <col min="10189" max="10197" width="23.140625" style="59" customWidth="1"/>
    <col min="10198" max="10198" width="91.42578125" style="59" customWidth="1"/>
    <col min="10199" max="10204" width="19.140625" style="59" customWidth="1"/>
    <col min="10205" max="10437" width="9.140625" style="59"/>
    <col min="10438" max="10439" width="12.28515625" style="59" customWidth="1"/>
    <col min="10440" max="10440" width="13.42578125" style="59" customWidth="1"/>
    <col min="10441" max="10441" width="59.140625" style="59" customWidth="1"/>
    <col min="10442" max="10442" width="18.140625" style="59" customWidth="1"/>
    <col min="10443" max="10443" width="32.140625" style="59" customWidth="1"/>
    <col min="10444" max="10444" width="86.7109375" style="59" customWidth="1"/>
    <col min="10445" max="10453" width="23.140625" style="59" customWidth="1"/>
    <col min="10454" max="10454" width="91.42578125" style="59" customWidth="1"/>
    <col min="10455" max="10460" width="19.140625" style="59" customWidth="1"/>
    <col min="10461" max="10693" width="9.140625" style="59"/>
    <col min="10694" max="10695" width="12.28515625" style="59" customWidth="1"/>
    <col min="10696" max="10696" width="13.42578125" style="59" customWidth="1"/>
    <col min="10697" max="10697" width="59.140625" style="59" customWidth="1"/>
    <col min="10698" max="10698" width="18.140625" style="59" customWidth="1"/>
    <col min="10699" max="10699" width="32.140625" style="59" customWidth="1"/>
    <col min="10700" max="10700" width="86.7109375" style="59" customWidth="1"/>
    <col min="10701" max="10709" width="23.140625" style="59" customWidth="1"/>
    <col min="10710" max="10710" width="91.42578125" style="59" customWidth="1"/>
    <col min="10711" max="10716" width="19.140625" style="59" customWidth="1"/>
    <col min="10717" max="10949" width="9.140625" style="59"/>
    <col min="10950" max="10951" width="12.28515625" style="59" customWidth="1"/>
    <col min="10952" max="10952" width="13.42578125" style="59" customWidth="1"/>
    <col min="10953" max="10953" width="59.140625" style="59" customWidth="1"/>
    <col min="10954" max="10954" width="18.140625" style="59" customWidth="1"/>
    <col min="10955" max="10955" width="32.140625" style="59" customWidth="1"/>
    <col min="10956" max="10956" width="86.7109375" style="59" customWidth="1"/>
    <col min="10957" max="10965" width="23.140625" style="59" customWidth="1"/>
    <col min="10966" max="10966" width="91.42578125" style="59" customWidth="1"/>
    <col min="10967" max="10972" width="19.140625" style="59" customWidth="1"/>
    <col min="10973" max="11205" width="9.140625" style="59"/>
    <col min="11206" max="11207" width="12.28515625" style="59" customWidth="1"/>
    <col min="11208" max="11208" width="13.42578125" style="59" customWidth="1"/>
    <col min="11209" max="11209" width="59.140625" style="59" customWidth="1"/>
    <col min="11210" max="11210" width="18.140625" style="59" customWidth="1"/>
    <col min="11211" max="11211" width="32.140625" style="59" customWidth="1"/>
    <col min="11212" max="11212" width="86.7109375" style="59" customWidth="1"/>
    <col min="11213" max="11221" width="23.140625" style="59" customWidth="1"/>
    <col min="11222" max="11222" width="91.42578125" style="59" customWidth="1"/>
    <col min="11223" max="11228" width="19.140625" style="59" customWidth="1"/>
    <col min="11229" max="11461" width="9.140625" style="59"/>
    <col min="11462" max="11463" width="12.28515625" style="59" customWidth="1"/>
    <col min="11464" max="11464" width="13.42578125" style="59" customWidth="1"/>
    <col min="11465" max="11465" width="59.140625" style="59" customWidth="1"/>
    <col min="11466" max="11466" width="18.140625" style="59" customWidth="1"/>
    <col min="11467" max="11467" width="32.140625" style="59" customWidth="1"/>
    <col min="11468" max="11468" width="86.7109375" style="59" customWidth="1"/>
    <col min="11469" max="11477" width="23.140625" style="59" customWidth="1"/>
    <col min="11478" max="11478" width="91.42578125" style="59" customWidth="1"/>
    <col min="11479" max="11484" width="19.140625" style="59" customWidth="1"/>
    <col min="11485" max="11717" width="9.140625" style="59"/>
    <col min="11718" max="11719" width="12.28515625" style="59" customWidth="1"/>
    <col min="11720" max="11720" width="13.42578125" style="59" customWidth="1"/>
    <col min="11721" max="11721" width="59.140625" style="59" customWidth="1"/>
    <col min="11722" max="11722" width="18.140625" style="59" customWidth="1"/>
    <col min="11723" max="11723" width="32.140625" style="59" customWidth="1"/>
    <col min="11724" max="11724" width="86.7109375" style="59" customWidth="1"/>
    <col min="11725" max="11733" width="23.140625" style="59" customWidth="1"/>
    <col min="11734" max="11734" width="91.42578125" style="59" customWidth="1"/>
    <col min="11735" max="11740" width="19.140625" style="59" customWidth="1"/>
    <col min="11741" max="11973" width="9.140625" style="59"/>
    <col min="11974" max="11975" width="12.28515625" style="59" customWidth="1"/>
    <col min="11976" max="11976" width="13.42578125" style="59" customWidth="1"/>
    <col min="11977" max="11977" width="59.140625" style="59" customWidth="1"/>
    <col min="11978" max="11978" width="18.140625" style="59" customWidth="1"/>
    <col min="11979" max="11979" width="32.140625" style="59" customWidth="1"/>
    <col min="11980" max="11980" width="86.7109375" style="59" customWidth="1"/>
    <col min="11981" max="11989" width="23.140625" style="59" customWidth="1"/>
    <col min="11990" max="11990" width="91.42578125" style="59" customWidth="1"/>
    <col min="11991" max="11996" width="19.140625" style="59" customWidth="1"/>
    <col min="11997" max="12229" width="9.140625" style="59"/>
    <col min="12230" max="12231" width="12.28515625" style="59" customWidth="1"/>
    <col min="12232" max="12232" width="13.42578125" style="59" customWidth="1"/>
    <col min="12233" max="12233" width="59.140625" style="59" customWidth="1"/>
    <col min="12234" max="12234" width="18.140625" style="59" customWidth="1"/>
    <col min="12235" max="12235" width="32.140625" style="59" customWidth="1"/>
    <col min="12236" max="12236" width="86.7109375" style="59" customWidth="1"/>
    <col min="12237" max="12245" width="23.140625" style="59" customWidth="1"/>
    <col min="12246" max="12246" width="91.42578125" style="59" customWidth="1"/>
    <col min="12247" max="12252" width="19.140625" style="59" customWidth="1"/>
    <col min="12253" max="12485" width="9.140625" style="59"/>
    <col min="12486" max="12487" width="12.28515625" style="59" customWidth="1"/>
    <col min="12488" max="12488" width="13.42578125" style="59" customWidth="1"/>
    <col min="12489" max="12489" width="59.140625" style="59" customWidth="1"/>
    <col min="12490" max="12490" width="18.140625" style="59" customWidth="1"/>
    <col min="12491" max="12491" width="32.140625" style="59" customWidth="1"/>
    <col min="12492" max="12492" width="86.7109375" style="59" customWidth="1"/>
    <col min="12493" max="12501" width="23.140625" style="59" customWidth="1"/>
    <col min="12502" max="12502" width="91.42578125" style="59" customWidth="1"/>
    <col min="12503" max="12508" width="19.140625" style="59" customWidth="1"/>
    <col min="12509" max="12741" width="9.140625" style="59"/>
    <col min="12742" max="12743" width="12.28515625" style="59" customWidth="1"/>
    <col min="12744" max="12744" width="13.42578125" style="59" customWidth="1"/>
    <col min="12745" max="12745" width="59.140625" style="59" customWidth="1"/>
    <col min="12746" max="12746" width="18.140625" style="59" customWidth="1"/>
    <col min="12747" max="12747" width="32.140625" style="59" customWidth="1"/>
    <col min="12748" max="12748" width="86.7109375" style="59" customWidth="1"/>
    <col min="12749" max="12757" width="23.140625" style="59" customWidth="1"/>
    <col min="12758" max="12758" width="91.42578125" style="59" customWidth="1"/>
    <col min="12759" max="12764" width="19.140625" style="59" customWidth="1"/>
    <col min="12765" max="12997" width="9.140625" style="59"/>
    <col min="12998" max="12999" width="12.28515625" style="59" customWidth="1"/>
    <col min="13000" max="13000" width="13.42578125" style="59" customWidth="1"/>
    <col min="13001" max="13001" width="59.140625" style="59" customWidth="1"/>
    <col min="13002" max="13002" width="18.140625" style="59" customWidth="1"/>
    <col min="13003" max="13003" width="32.140625" style="59" customWidth="1"/>
    <col min="13004" max="13004" width="86.7109375" style="59" customWidth="1"/>
    <col min="13005" max="13013" width="23.140625" style="59" customWidth="1"/>
    <col min="13014" max="13014" width="91.42578125" style="59" customWidth="1"/>
    <col min="13015" max="13020" width="19.140625" style="59" customWidth="1"/>
    <col min="13021" max="13253" width="9.140625" style="59"/>
    <col min="13254" max="13255" width="12.28515625" style="59" customWidth="1"/>
    <col min="13256" max="13256" width="13.42578125" style="59" customWidth="1"/>
    <col min="13257" max="13257" width="59.140625" style="59" customWidth="1"/>
    <col min="13258" max="13258" width="18.140625" style="59" customWidth="1"/>
    <col min="13259" max="13259" width="32.140625" style="59" customWidth="1"/>
    <col min="13260" max="13260" width="86.7109375" style="59" customWidth="1"/>
    <col min="13261" max="13269" width="23.140625" style="59" customWidth="1"/>
    <col min="13270" max="13270" width="91.42578125" style="59" customWidth="1"/>
    <col min="13271" max="13276" width="19.140625" style="59" customWidth="1"/>
    <col min="13277" max="13509" width="9.140625" style="59"/>
    <col min="13510" max="13511" width="12.28515625" style="59" customWidth="1"/>
    <col min="13512" max="13512" width="13.42578125" style="59" customWidth="1"/>
    <col min="13513" max="13513" width="59.140625" style="59" customWidth="1"/>
    <col min="13514" max="13514" width="18.140625" style="59" customWidth="1"/>
    <col min="13515" max="13515" width="32.140625" style="59" customWidth="1"/>
    <col min="13516" max="13516" width="86.7109375" style="59" customWidth="1"/>
    <col min="13517" max="13525" width="23.140625" style="59" customWidth="1"/>
    <col min="13526" max="13526" width="91.42578125" style="59" customWidth="1"/>
    <col min="13527" max="13532" width="19.140625" style="59" customWidth="1"/>
    <col min="13533" max="13765" width="9.140625" style="59"/>
    <col min="13766" max="13767" width="12.28515625" style="59" customWidth="1"/>
    <col min="13768" max="13768" width="13.42578125" style="59" customWidth="1"/>
    <col min="13769" max="13769" width="59.140625" style="59" customWidth="1"/>
    <col min="13770" max="13770" width="18.140625" style="59" customWidth="1"/>
    <col min="13771" max="13771" width="32.140625" style="59" customWidth="1"/>
    <col min="13772" max="13772" width="86.7109375" style="59" customWidth="1"/>
    <col min="13773" max="13781" width="23.140625" style="59" customWidth="1"/>
    <col min="13782" max="13782" width="91.42578125" style="59" customWidth="1"/>
    <col min="13783" max="13788" width="19.140625" style="59" customWidth="1"/>
    <col min="13789" max="14021" width="9.140625" style="59"/>
    <col min="14022" max="14023" width="12.28515625" style="59" customWidth="1"/>
    <col min="14024" max="14024" width="13.42578125" style="59" customWidth="1"/>
    <col min="14025" max="14025" width="59.140625" style="59" customWidth="1"/>
    <col min="14026" max="14026" width="18.140625" style="59" customWidth="1"/>
    <col min="14027" max="14027" width="32.140625" style="59" customWidth="1"/>
    <col min="14028" max="14028" width="86.7109375" style="59" customWidth="1"/>
    <col min="14029" max="14037" width="23.140625" style="59" customWidth="1"/>
    <col min="14038" max="14038" width="91.42578125" style="59" customWidth="1"/>
    <col min="14039" max="14044" width="19.140625" style="59" customWidth="1"/>
    <col min="14045" max="14277" width="9.140625" style="59"/>
    <col min="14278" max="14279" width="12.28515625" style="59" customWidth="1"/>
    <col min="14280" max="14280" width="13.42578125" style="59" customWidth="1"/>
    <col min="14281" max="14281" width="59.140625" style="59" customWidth="1"/>
    <col min="14282" max="14282" width="18.140625" style="59" customWidth="1"/>
    <col min="14283" max="14283" width="32.140625" style="59" customWidth="1"/>
    <col min="14284" max="14284" width="86.7109375" style="59" customWidth="1"/>
    <col min="14285" max="14293" width="23.140625" style="59" customWidth="1"/>
    <col min="14294" max="14294" width="91.42578125" style="59" customWidth="1"/>
    <col min="14295" max="14300" width="19.140625" style="59" customWidth="1"/>
    <col min="14301" max="14533" width="9.140625" style="59"/>
    <col min="14534" max="14535" width="12.28515625" style="59" customWidth="1"/>
    <col min="14536" max="14536" width="13.42578125" style="59" customWidth="1"/>
    <col min="14537" max="14537" width="59.140625" style="59" customWidth="1"/>
    <col min="14538" max="14538" width="18.140625" style="59" customWidth="1"/>
    <col min="14539" max="14539" width="32.140625" style="59" customWidth="1"/>
    <col min="14540" max="14540" width="86.7109375" style="59" customWidth="1"/>
    <col min="14541" max="14549" width="23.140625" style="59" customWidth="1"/>
    <col min="14550" max="14550" width="91.42578125" style="59" customWidth="1"/>
    <col min="14551" max="14556" width="19.140625" style="59" customWidth="1"/>
    <col min="14557" max="14789" width="9.140625" style="59"/>
    <col min="14790" max="14791" width="12.28515625" style="59" customWidth="1"/>
    <col min="14792" max="14792" width="13.42578125" style="59" customWidth="1"/>
    <col min="14793" max="14793" width="59.140625" style="59" customWidth="1"/>
    <col min="14794" max="14794" width="18.140625" style="59" customWidth="1"/>
    <col min="14795" max="14795" width="32.140625" style="59" customWidth="1"/>
    <col min="14796" max="14796" width="86.7109375" style="59" customWidth="1"/>
    <col min="14797" max="14805" width="23.140625" style="59" customWidth="1"/>
    <col min="14806" max="14806" width="91.42578125" style="59" customWidth="1"/>
    <col min="14807" max="14812" width="19.140625" style="59" customWidth="1"/>
    <col min="14813" max="15045" width="9.140625" style="59"/>
    <col min="15046" max="15047" width="12.28515625" style="59" customWidth="1"/>
    <col min="15048" max="15048" width="13.42578125" style="59" customWidth="1"/>
    <col min="15049" max="15049" width="59.140625" style="59" customWidth="1"/>
    <col min="15050" max="15050" width="18.140625" style="59" customWidth="1"/>
    <col min="15051" max="15051" width="32.140625" style="59" customWidth="1"/>
    <col min="15052" max="15052" width="86.7109375" style="59" customWidth="1"/>
    <col min="15053" max="15061" width="23.140625" style="59" customWidth="1"/>
    <col min="15062" max="15062" width="91.42578125" style="59" customWidth="1"/>
    <col min="15063" max="15068" width="19.140625" style="59" customWidth="1"/>
    <col min="15069" max="15301" width="9.140625" style="59"/>
    <col min="15302" max="15303" width="12.28515625" style="59" customWidth="1"/>
    <col min="15304" max="15304" width="13.42578125" style="59" customWidth="1"/>
    <col min="15305" max="15305" width="59.140625" style="59" customWidth="1"/>
    <col min="15306" max="15306" width="18.140625" style="59" customWidth="1"/>
    <col min="15307" max="15307" width="32.140625" style="59" customWidth="1"/>
    <col min="15308" max="15308" width="86.7109375" style="59" customWidth="1"/>
    <col min="15309" max="15317" width="23.140625" style="59" customWidth="1"/>
    <col min="15318" max="15318" width="91.42578125" style="59" customWidth="1"/>
    <col min="15319" max="15324" width="19.140625" style="59" customWidth="1"/>
    <col min="15325" max="15557" width="9.140625" style="59"/>
    <col min="15558" max="15559" width="12.28515625" style="59" customWidth="1"/>
    <col min="15560" max="15560" width="13.42578125" style="59" customWidth="1"/>
    <col min="15561" max="15561" width="59.140625" style="59" customWidth="1"/>
    <col min="15562" max="15562" width="18.140625" style="59" customWidth="1"/>
    <col min="15563" max="15563" width="32.140625" style="59" customWidth="1"/>
    <col min="15564" max="15564" width="86.7109375" style="59" customWidth="1"/>
    <col min="15565" max="15573" width="23.140625" style="59" customWidth="1"/>
    <col min="15574" max="15574" width="91.42578125" style="59" customWidth="1"/>
    <col min="15575" max="15580" width="19.140625" style="59" customWidth="1"/>
    <col min="15581" max="15813" width="9.140625" style="59"/>
    <col min="15814" max="15815" width="12.28515625" style="59" customWidth="1"/>
    <col min="15816" max="15816" width="13.42578125" style="59" customWidth="1"/>
    <col min="15817" max="15817" width="59.140625" style="59" customWidth="1"/>
    <col min="15818" max="15818" width="18.140625" style="59" customWidth="1"/>
    <col min="15819" max="15819" width="32.140625" style="59" customWidth="1"/>
    <col min="15820" max="15820" width="86.7109375" style="59" customWidth="1"/>
    <col min="15821" max="15829" width="23.140625" style="59" customWidth="1"/>
    <col min="15830" max="15830" width="91.42578125" style="59" customWidth="1"/>
    <col min="15831" max="15836" width="19.140625" style="59" customWidth="1"/>
    <col min="15837" max="16069" width="9.140625" style="59"/>
    <col min="16070" max="16071" width="12.28515625" style="59" customWidth="1"/>
    <col min="16072" max="16072" width="13.42578125" style="59" customWidth="1"/>
    <col min="16073" max="16073" width="59.140625" style="59" customWidth="1"/>
    <col min="16074" max="16074" width="18.140625" style="59" customWidth="1"/>
    <col min="16075" max="16075" width="32.140625" style="59" customWidth="1"/>
    <col min="16076" max="16076" width="86.7109375" style="59" customWidth="1"/>
    <col min="16077" max="16085" width="23.140625" style="59" customWidth="1"/>
    <col min="16086" max="16086" width="91.42578125" style="59" customWidth="1"/>
    <col min="16087" max="16092" width="19.140625" style="59" customWidth="1"/>
    <col min="16093" max="16350" width="9.140625" style="59"/>
    <col min="16351" max="16352" width="9.140625" style="59" customWidth="1"/>
    <col min="16353" max="16384" width="9.140625" style="59"/>
  </cols>
  <sheetData>
    <row r="1" spans="1:5" ht="63.75" customHeight="1" x14ac:dyDescent="0.25">
      <c r="C1" s="69" t="s">
        <v>328</v>
      </c>
      <c r="D1" s="69"/>
      <c r="E1" s="69"/>
    </row>
    <row r="2" spans="1:5" ht="45" customHeight="1" x14ac:dyDescent="0.25">
      <c r="A2" s="70" t="s">
        <v>353</v>
      </c>
      <c r="B2" s="70"/>
      <c r="C2" s="70"/>
      <c r="D2" s="70"/>
      <c r="E2" s="70"/>
    </row>
    <row r="3" spans="1:5" ht="21.75" customHeight="1" x14ac:dyDescent="0.25">
      <c r="A3" s="68"/>
      <c r="B3" s="68"/>
      <c r="C3" s="68"/>
      <c r="D3" s="68"/>
      <c r="E3" s="60" t="s">
        <v>326</v>
      </c>
    </row>
    <row r="4" spans="1:5" ht="38.25" customHeight="1" x14ac:dyDescent="0.25">
      <c r="A4" s="66" t="s">
        <v>324</v>
      </c>
      <c r="B4" s="61" t="s">
        <v>317</v>
      </c>
      <c r="C4" s="64" t="s">
        <v>27</v>
      </c>
      <c r="D4" s="64" t="s">
        <v>325</v>
      </c>
      <c r="E4" s="64" t="s">
        <v>327</v>
      </c>
    </row>
    <row r="5" spans="1:5" ht="21" customHeight="1" x14ac:dyDescent="0.25">
      <c r="A5" s="62" t="s">
        <v>318</v>
      </c>
      <c r="B5" s="63" t="s">
        <v>319</v>
      </c>
      <c r="C5" s="64">
        <f>C6+C14+C16+C21</f>
        <v>429169977.88</v>
      </c>
      <c r="D5" s="64">
        <f t="shared" ref="D5:E5" si="0">D6+D14+D16+D21</f>
        <v>400000000</v>
      </c>
      <c r="E5" s="64">
        <f t="shared" si="0"/>
        <v>100000000</v>
      </c>
    </row>
    <row r="6" spans="1:5" ht="35.25" customHeight="1" x14ac:dyDescent="0.25">
      <c r="A6" s="62" t="s">
        <v>320</v>
      </c>
      <c r="B6" s="63" t="s">
        <v>321</v>
      </c>
      <c r="C6" s="64">
        <f>C7+C9</f>
        <v>246067400</v>
      </c>
      <c r="D6" s="64">
        <f t="shared" ref="D6:E6" si="1">D7+D9</f>
        <v>400000000</v>
      </c>
      <c r="E6" s="64">
        <f t="shared" si="1"/>
        <v>100000000</v>
      </c>
    </row>
    <row r="7" spans="1:5" ht="36" customHeight="1" x14ac:dyDescent="0.25">
      <c r="A7" s="62" t="s">
        <v>322</v>
      </c>
      <c r="B7" s="63" t="s">
        <v>323</v>
      </c>
      <c r="C7" s="64">
        <f>C8</f>
        <v>20000000</v>
      </c>
      <c r="D7" s="64">
        <f t="shared" ref="D7:E7" si="2">D8</f>
        <v>0</v>
      </c>
      <c r="E7" s="64">
        <f t="shared" si="2"/>
        <v>0</v>
      </c>
    </row>
    <row r="8" spans="1:5" ht="36.75" customHeight="1" x14ac:dyDescent="0.25">
      <c r="A8" s="62" t="s">
        <v>329</v>
      </c>
      <c r="B8" s="63" t="s">
        <v>48</v>
      </c>
      <c r="C8" s="64">
        <v>20000000</v>
      </c>
      <c r="D8" s="64">
        <v>0</v>
      </c>
      <c r="E8" s="64">
        <v>0</v>
      </c>
    </row>
    <row r="9" spans="1:5" ht="22.5" customHeight="1" x14ac:dyDescent="0.25">
      <c r="A9" s="62" t="s">
        <v>350</v>
      </c>
      <c r="B9" s="63" t="s">
        <v>351</v>
      </c>
      <c r="C9" s="64">
        <f>C10+C11+C12+C13</f>
        <v>226067400</v>
      </c>
      <c r="D9" s="64">
        <f t="shared" ref="D9:E9" si="3">D10+D11+D12+D13</f>
        <v>400000000</v>
      </c>
      <c r="E9" s="64">
        <f t="shared" si="3"/>
        <v>100000000</v>
      </c>
    </row>
    <row r="10" spans="1:5" ht="53.25" customHeight="1" x14ac:dyDescent="0.25">
      <c r="A10" s="62" t="s">
        <v>330</v>
      </c>
      <c r="B10" s="63" t="s">
        <v>331</v>
      </c>
      <c r="C10" s="64">
        <v>11000</v>
      </c>
      <c r="D10" s="64">
        <v>0</v>
      </c>
      <c r="E10" s="64">
        <v>0</v>
      </c>
    </row>
    <row r="11" spans="1:5" ht="56.25" customHeight="1" x14ac:dyDescent="0.25">
      <c r="A11" s="62" t="s">
        <v>332</v>
      </c>
      <c r="B11" s="63" t="s">
        <v>74</v>
      </c>
      <c r="C11" s="64">
        <v>200000000</v>
      </c>
      <c r="D11" s="64">
        <v>400000000</v>
      </c>
      <c r="E11" s="64">
        <v>0</v>
      </c>
    </row>
    <row r="12" spans="1:5" ht="72.75" customHeight="1" x14ac:dyDescent="0.25">
      <c r="A12" s="62" t="s">
        <v>333</v>
      </c>
      <c r="B12" s="63" t="s">
        <v>364</v>
      </c>
      <c r="C12" s="64">
        <v>0</v>
      </c>
      <c r="D12" s="64">
        <v>0</v>
      </c>
      <c r="E12" s="64">
        <v>100000000</v>
      </c>
    </row>
    <row r="13" spans="1:5" ht="31.5" x14ac:dyDescent="0.25">
      <c r="A13" s="62" t="s">
        <v>135</v>
      </c>
      <c r="B13" s="63" t="s">
        <v>352</v>
      </c>
      <c r="C13" s="64">
        <v>26056400</v>
      </c>
      <c r="D13" s="64">
        <v>0</v>
      </c>
      <c r="E13" s="64">
        <v>0</v>
      </c>
    </row>
    <row r="14" spans="1:5" ht="21" customHeight="1" x14ac:dyDescent="0.25">
      <c r="A14" s="62" t="s">
        <v>334</v>
      </c>
      <c r="B14" s="63" t="s">
        <v>335</v>
      </c>
      <c r="C14" s="64">
        <f>C15</f>
        <v>106993320.70999999</v>
      </c>
      <c r="D14" s="64">
        <f t="shared" ref="D14:E14" si="4">D15</f>
        <v>0</v>
      </c>
      <c r="E14" s="64">
        <f t="shared" si="4"/>
        <v>0</v>
      </c>
    </row>
    <row r="15" spans="1:5" ht="99" customHeight="1" x14ac:dyDescent="0.25">
      <c r="A15" s="62" t="s">
        <v>336</v>
      </c>
      <c r="B15" s="63" t="s">
        <v>337</v>
      </c>
      <c r="C15" s="64">
        <v>106993320.70999999</v>
      </c>
      <c r="D15" s="64">
        <v>0</v>
      </c>
      <c r="E15" s="64">
        <v>0</v>
      </c>
    </row>
    <row r="16" spans="1:5" ht="82.5" customHeight="1" x14ac:dyDescent="0.25">
      <c r="A16" s="62" t="s">
        <v>354</v>
      </c>
      <c r="B16" s="63" t="s">
        <v>355</v>
      </c>
      <c r="C16" s="64">
        <f>C17</f>
        <v>77176600.989999995</v>
      </c>
      <c r="D16" s="64">
        <f t="shared" ref="D16:E19" si="5">D17</f>
        <v>0</v>
      </c>
      <c r="E16" s="64">
        <f t="shared" si="5"/>
        <v>0</v>
      </c>
    </row>
    <row r="17" spans="1:5" ht="75" customHeight="1" x14ac:dyDescent="0.25">
      <c r="A17" s="62" t="s">
        <v>356</v>
      </c>
      <c r="B17" s="63" t="s">
        <v>357</v>
      </c>
      <c r="C17" s="64">
        <f>C18</f>
        <v>77176600.989999995</v>
      </c>
      <c r="D17" s="64">
        <f t="shared" si="5"/>
        <v>0</v>
      </c>
      <c r="E17" s="64">
        <f t="shared" si="5"/>
        <v>0</v>
      </c>
    </row>
    <row r="18" spans="1:5" ht="69" customHeight="1" x14ac:dyDescent="0.25">
      <c r="A18" s="62" t="s">
        <v>358</v>
      </c>
      <c r="B18" s="63" t="s">
        <v>359</v>
      </c>
      <c r="C18" s="64">
        <f>C19</f>
        <v>77176600.989999995</v>
      </c>
      <c r="D18" s="64">
        <f t="shared" si="5"/>
        <v>0</v>
      </c>
      <c r="E18" s="64">
        <f t="shared" si="5"/>
        <v>0</v>
      </c>
    </row>
    <row r="19" spans="1:5" ht="36.75" customHeight="1" x14ac:dyDescent="0.25">
      <c r="A19" s="62" t="s">
        <v>360</v>
      </c>
      <c r="B19" s="63" t="s">
        <v>361</v>
      </c>
      <c r="C19" s="64">
        <f>C20</f>
        <v>77176600.989999995</v>
      </c>
      <c r="D19" s="64">
        <f t="shared" si="5"/>
        <v>0</v>
      </c>
      <c r="E19" s="64">
        <f t="shared" si="5"/>
        <v>0</v>
      </c>
    </row>
    <row r="20" spans="1:5" ht="37.5" customHeight="1" x14ac:dyDescent="0.25">
      <c r="A20" s="62" t="s">
        <v>362</v>
      </c>
      <c r="B20" s="63" t="s">
        <v>363</v>
      </c>
      <c r="C20" s="64">
        <v>77176600.989999995</v>
      </c>
      <c r="D20" s="64">
        <v>0</v>
      </c>
      <c r="E20" s="64">
        <v>0</v>
      </c>
    </row>
    <row r="21" spans="1:5" ht="39.75" customHeight="1" x14ac:dyDescent="0.25">
      <c r="A21" s="62" t="s">
        <v>338</v>
      </c>
      <c r="B21" s="63" t="s">
        <v>339</v>
      </c>
      <c r="C21" s="64">
        <f>C22</f>
        <v>-1067343.8199999998</v>
      </c>
      <c r="D21" s="64">
        <f t="shared" ref="D21:E21" si="6">D22</f>
        <v>0</v>
      </c>
      <c r="E21" s="64">
        <f t="shared" si="6"/>
        <v>0</v>
      </c>
    </row>
    <row r="22" spans="1:5" ht="47.25" x14ac:dyDescent="0.25">
      <c r="A22" s="62" t="s">
        <v>340</v>
      </c>
      <c r="B22" s="63" t="s">
        <v>341</v>
      </c>
      <c r="C22" s="64">
        <f>C23+C24+C25+C26+C27</f>
        <v>-1067343.8199999998</v>
      </c>
      <c r="D22" s="64">
        <f t="shared" ref="D22:E22" si="7">D23+D24+D25+D26+D27</f>
        <v>0</v>
      </c>
      <c r="E22" s="64">
        <f t="shared" si="7"/>
        <v>0</v>
      </c>
    </row>
    <row r="23" spans="1:5" ht="69" customHeight="1" x14ac:dyDescent="0.25">
      <c r="A23" s="62" t="s">
        <v>342</v>
      </c>
      <c r="B23" s="63" t="s">
        <v>343</v>
      </c>
      <c r="C23" s="64">
        <v>-40277.93</v>
      </c>
      <c r="D23" s="64">
        <v>0</v>
      </c>
      <c r="E23" s="64">
        <v>0</v>
      </c>
    </row>
    <row r="24" spans="1:5" ht="56.25" customHeight="1" x14ac:dyDescent="0.25">
      <c r="A24" s="62" t="s">
        <v>344</v>
      </c>
      <c r="B24" s="63" t="s">
        <v>345</v>
      </c>
      <c r="C24" s="64">
        <v>-21811.919999999998</v>
      </c>
      <c r="D24" s="64">
        <v>0</v>
      </c>
      <c r="E24" s="64">
        <v>0</v>
      </c>
    </row>
    <row r="25" spans="1:5" ht="38.25" customHeight="1" x14ac:dyDescent="0.25">
      <c r="A25" s="62" t="s">
        <v>171</v>
      </c>
      <c r="B25" s="63" t="s">
        <v>346</v>
      </c>
      <c r="C25" s="64">
        <v>-448.42</v>
      </c>
      <c r="D25" s="64">
        <v>0</v>
      </c>
      <c r="E25" s="64">
        <v>0</v>
      </c>
    </row>
    <row r="26" spans="1:5" ht="68.25" customHeight="1" x14ac:dyDescent="0.25">
      <c r="A26" s="62" t="s">
        <v>176</v>
      </c>
      <c r="B26" s="63" t="s">
        <v>347</v>
      </c>
      <c r="C26" s="64">
        <v>-159680.47999999998</v>
      </c>
      <c r="D26" s="64">
        <v>0</v>
      </c>
      <c r="E26" s="64">
        <v>0</v>
      </c>
    </row>
    <row r="27" spans="1:5" ht="100.5" customHeight="1" x14ac:dyDescent="0.25">
      <c r="A27" s="62" t="s">
        <v>348</v>
      </c>
      <c r="B27" s="63" t="s">
        <v>349</v>
      </c>
      <c r="C27" s="64">
        <v>-845125.07</v>
      </c>
      <c r="D27" s="64">
        <v>0</v>
      </c>
      <c r="E27" s="64">
        <v>0</v>
      </c>
    </row>
    <row r="28" spans="1:5" s="65" customFormat="1" ht="24" customHeight="1" x14ac:dyDescent="0.25">
      <c r="A28" s="67" t="s">
        <v>91</v>
      </c>
      <c r="B28" s="67"/>
      <c r="C28" s="64">
        <f>C5</f>
        <v>429169977.88</v>
      </c>
      <c r="D28" s="64">
        <f t="shared" ref="D28:E28" si="8">D5</f>
        <v>400000000</v>
      </c>
      <c r="E28" s="64">
        <f t="shared" si="8"/>
        <v>100000000</v>
      </c>
    </row>
  </sheetData>
  <autoFilter ref="A4:XDX28"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  <filterColumn colId="366" hiddenButton="1"/>
    <filterColumn colId="367" hiddenButton="1"/>
    <filterColumn colId="368" hiddenButton="1"/>
    <filterColumn colId="369" hiddenButton="1"/>
    <filterColumn colId="370" hiddenButton="1"/>
    <filterColumn colId="371" hiddenButton="1"/>
    <filterColumn colId="372" hiddenButton="1"/>
    <filterColumn colId="373" hiddenButton="1"/>
    <filterColumn colId="374" hiddenButton="1"/>
    <filterColumn colId="375" hiddenButton="1"/>
    <filterColumn colId="376" hiddenButton="1"/>
    <filterColumn colId="377" hiddenButton="1"/>
    <filterColumn colId="378" hiddenButton="1"/>
    <filterColumn colId="379" hiddenButton="1"/>
    <filterColumn colId="380" hiddenButton="1"/>
    <filterColumn colId="381" hiddenButton="1"/>
    <filterColumn colId="382" hiddenButton="1"/>
    <filterColumn colId="383" hiddenButton="1"/>
    <filterColumn colId="384" hiddenButton="1"/>
    <filterColumn colId="385" hiddenButton="1"/>
    <filterColumn colId="386" hiddenButton="1"/>
    <filterColumn colId="387" hiddenButton="1"/>
    <filterColumn colId="388" hiddenButton="1"/>
    <filterColumn colId="389" hiddenButton="1"/>
    <filterColumn colId="390" hiddenButton="1"/>
    <filterColumn colId="391" hiddenButton="1"/>
    <filterColumn colId="392" hiddenButton="1"/>
    <filterColumn colId="393" hiddenButton="1"/>
    <filterColumn colId="394" hiddenButton="1"/>
    <filterColumn colId="395" hiddenButton="1"/>
    <filterColumn colId="396" hiddenButton="1"/>
    <filterColumn colId="397" hiddenButton="1"/>
    <filterColumn colId="398" hiddenButton="1"/>
    <filterColumn colId="399" hiddenButton="1"/>
    <filterColumn colId="400" hiddenButton="1"/>
    <filterColumn colId="401" hiddenButton="1"/>
    <filterColumn colId="402" hiddenButton="1"/>
    <filterColumn colId="403" hiddenButton="1"/>
    <filterColumn colId="404" hiddenButton="1"/>
    <filterColumn colId="405" hiddenButton="1"/>
    <filterColumn colId="406" hiddenButton="1"/>
    <filterColumn colId="407" hiddenButton="1"/>
    <filterColumn colId="408" hiddenButton="1"/>
    <filterColumn colId="409" hiddenButton="1"/>
    <filterColumn colId="410" hiddenButton="1"/>
    <filterColumn colId="411" hiddenButton="1"/>
    <filterColumn colId="412" hiddenButton="1"/>
    <filterColumn colId="413" hiddenButton="1"/>
    <filterColumn colId="414" hiddenButton="1"/>
    <filterColumn colId="415" hiddenButton="1"/>
    <filterColumn colId="416" hiddenButton="1"/>
    <filterColumn colId="417" hiddenButton="1"/>
    <filterColumn colId="418" hiddenButton="1"/>
    <filterColumn colId="419" hiddenButton="1"/>
    <filterColumn colId="420" hiddenButton="1"/>
    <filterColumn colId="421" hiddenButton="1"/>
    <filterColumn colId="422" hiddenButton="1"/>
    <filterColumn colId="423" hiddenButton="1"/>
    <filterColumn colId="424" hiddenButton="1"/>
    <filterColumn colId="425" hiddenButton="1"/>
    <filterColumn colId="426" hiddenButton="1"/>
    <filterColumn colId="427" hiddenButton="1"/>
    <filterColumn colId="428" hiddenButton="1"/>
    <filterColumn colId="429" hiddenButton="1"/>
    <filterColumn colId="430" hiddenButton="1"/>
    <filterColumn colId="431" hiddenButton="1"/>
    <filterColumn colId="432" hiddenButton="1"/>
    <filterColumn colId="433" hiddenButton="1"/>
    <filterColumn colId="434" hiddenButton="1"/>
    <filterColumn colId="435" hiddenButton="1"/>
    <filterColumn colId="436" hiddenButton="1"/>
    <filterColumn colId="437" hiddenButton="1"/>
    <filterColumn colId="438" hiddenButton="1"/>
    <filterColumn colId="439" hiddenButton="1"/>
    <filterColumn colId="440" hiddenButton="1"/>
    <filterColumn colId="441" hiddenButton="1"/>
    <filterColumn colId="442" hiddenButton="1"/>
    <filterColumn colId="443" hiddenButton="1"/>
    <filterColumn colId="444" hiddenButton="1"/>
    <filterColumn colId="445" hiddenButton="1"/>
    <filterColumn colId="446" hiddenButton="1"/>
    <filterColumn colId="447" hiddenButton="1"/>
    <filterColumn colId="448" hiddenButton="1"/>
    <filterColumn colId="449" hiddenButton="1"/>
    <filterColumn colId="450" hiddenButton="1"/>
    <filterColumn colId="451" hiddenButton="1"/>
    <filterColumn colId="452" hiddenButton="1"/>
    <filterColumn colId="453" hiddenButton="1"/>
    <filterColumn colId="454" hiddenButton="1"/>
    <filterColumn colId="455" hiddenButton="1"/>
    <filterColumn colId="456" hiddenButton="1"/>
    <filterColumn colId="457" hiddenButton="1"/>
    <filterColumn colId="458" hiddenButton="1"/>
    <filterColumn colId="459" hiddenButton="1"/>
    <filterColumn colId="460" hiddenButton="1"/>
    <filterColumn colId="461" hiddenButton="1"/>
    <filterColumn colId="462" hiddenButton="1"/>
    <filterColumn colId="463" hiddenButton="1"/>
    <filterColumn colId="464" hiddenButton="1"/>
    <filterColumn colId="465" hiddenButton="1"/>
    <filterColumn colId="466" hiddenButton="1"/>
    <filterColumn colId="467" hiddenButton="1"/>
    <filterColumn colId="468" hiddenButton="1"/>
    <filterColumn colId="469" hiddenButton="1"/>
    <filterColumn colId="470" hiddenButton="1"/>
    <filterColumn colId="471" hiddenButton="1"/>
    <filterColumn colId="472" hiddenButton="1"/>
    <filterColumn colId="473" hiddenButton="1"/>
    <filterColumn colId="474" hiddenButton="1"/>
    <filterColumn colId="475" hiddenButton="1"/>
    <filterColumn colId="476" hiddenButton="1"/>
    <filterColumn colId="477" hiddenButton="1"/>
    <filterColumn colId="478" hiddenButton="1"/>
    <filterColumn colId="479" hiddenButton="1"/>
    <filterColumn colId="480" hiddenButton="1"/>
    <filterColumn colId="481" hiddenButton="1"/>
    <filterColumn colId="482" hiddenButton="1"/>
    <filterColumn colId="483" hiddenButton="1"/>
    <filterColumn colId="484" hiddenButton="1"/>
    <filterColumn colId="485" hiddenButton="1"/>
    <filterColumn colId="486" hiddenButton="1"/>
    <filterColumn colId="487" hiddenButton="1"/>
    <filterColumn colId="488" hiddenButton="1"/>
    <filterColumn colId="489" hiddenButton="1"/>
    <filterColumn colId="490" hiddenButton="1"/>
    <filterColumn colId="491" hiddenButton="1"/>
    <filterColumn colId="492" hiddenButton="1"/>
    <filterColumn colId="493" hiddenButton="1"/>
    <filterColumn colId="494" hiddenButton="1"/>
    <filterColumn colId="495" hiddenButton="1"/>
    <filterColumn colId="496" hiddenButton="1"/>
    <filterColumn colId="497" hiddenButton="1"/>
    <filterColumn colId="498" hiddenButton="1"/>
    <filterColumn colId="499" hiddenButton="1"/>
    <filterColumn colId="500" hiddenButton="1"/>
    <filterColumn colId="501" hiddenButton="1"/>
    <filterColumn colId="502" hiddenButton="1"/>
    <filterColumn colId="503" hiddenButton="1"/>
    <filterColumn colId="504" hiddenButton="1"/>
    <filterColumn colId="505" hiddenButton="1"/>
    <filterColumn colId="506" hiddenButton="1"/>
    <filterColumn colId="507" hiddenButton="1"/>
    <filterColumn colId="508" hiddenButton="1"/>
    <filterColumn colId="509" hiddenButton="1"/>
    <filterColumn colId="510" hiddenButton="1"/>
    <filterColumn colId="511" hiddenButton="1"/>
    <filterColumn colId="512" hiddenButton="1"/>
    <filterColumn colId="513" hiddenButton="1"/>
    <filterColumn colId="514" hiddenButton="1"/>
    <filterColumn colId="515" hiddenButton="1"/>
    <filterColumn colId="516" hiddenButton="1"/>
    <filterColumn colId="517" hiddenButton="1"/>
    <filterColumn colId="518" hiddenButton="1"/>
    <filterColumn colId="519" hiddenButton="1"/>
    <filterColumn colId="520" hiddenButton="1"/>
    <filterColumn colId="521" hiddenButton="1"/>
    <filterColumn colId="522" hiddenButton="1"/>
    <filterColumn colId="523" hiddenButton="1"/>
    <filterColumn colId="524" hiddenButton="1"/>
    <filterColumn colId="525" hiddenButton="1"/>
    <filterColumn colId="526" hiddenButton="1"/>
    <filterColumn colId="527" hiddenButton="1"/>
    <filterColumn colId="528" hiddenButton="1"/>
    <filterColumn colId="529" hiddenButton="1"/>
    <filterColumn colId="530" hiddenButton="1"/>
    <filterColumn colId="531" hiddenButton="1"/>
    <filterColumn colId="532" hiddenButton="1"/>
    <filterColumn colId="533" hiddenButton="1"/>
    <filterColumn colId="534" hiddenButton="1"/>
    <filterColumn colId="535" hiddenButton="1"/>
    <filterColumn colId="536" hiddenButton="1"/>
    <filterColumn colId="537" hiddenButton="1"/>
    <filterColumn colId="538" hiddenButton="1"/>
    <filterColumn colId="539" hiddenButton="1"/>
    <filterColumn colId="540" hiddenButton="1"/>
    <filterColumn colId="541" hiddenButton="1"/>
    <filterColumn colId="542" hiddenButton="1"/>
    <filterColumn colId="543" hiddenButton="1"/>
    <filterColumn colId="544" hiddenButton="1"/>
    <filterColumn colId="545" hiddenButton="1"/>
    <filterColumn colId="546" hiddenButton="1"/>
    <filterColumn colId="547" hiddenButton="1"/>
    <filterColumn colId="548" hiddenButton="1"/>
    <filterColumn colId="549" hiddenButton="1"/>
    <filterColumn colId="550" hiddenButton="1"/>
    <filterColumn colId="551" hiddenButton="1"/>
    <filterColumn colId="552" hiddenButton="1"/>
    <filterColumn colId="553" hiddenButton="1"/>
    <filterColumn colId="554" hiddenButton="1"/>
    <filterColumn colId="555" hiddenButton="1"/>
    <filterColumn colId="556" hiddenButton="1"/>
    <filterColumn colId="557" hiddenButton="1"/>
    <filterColumn colId="558" hiddenButton="1"/>
    <filterColumn colId="559" hiddenButton="1"/>
    <filterColumn colId="560" hiddenButton="1"/>
    <filterColumn colId="561" hiddenButton="1"/>
    <filterColumn colId="562" hiddenButton="1"/>
    <filterColumn colId="563" hiddenButton="1"/>
    <filterColumn colId="564" hiddenButton="1"/>
    <filterColumn colId="565" hiddenButton="1"/>
    <filterColumn colId="566" hiddenButton="1"/>
    <filterColumn colId="567" hiddenButton="1"/>
    <filterColumn colId="568" hiddenButton="1"/>
    <filterColumn colId="569" hiddenButton="1"/>
    <filterColumn colId="570" hiddenButton="1"/>
    <filterColumn colId="571" hiddenButton="1"/>
    <filterColumn colId="572" hiddenButton="1"/>
    <filterColumn colId="573" hiddenButton="1"/>
    <filterColumn colId="574" hiddenButton="1"/>
    <filterColumn colId="575" hiddenButton="1"/>
    <filterColumn colId="576" hiddenButton="1"/>
    <filterColumn colId="577" hiddenButton="1"/>
    <filterColumn colId="578" hiddenButton="1"/>
    <filterColumn colId="579" hiddenButton="1"/>
    <filterColumn colId="580" hiddenButton="1"/>
    <filterColumn colId="581" hiddenButton="1"/>
    <filterColumn colId="582" hiddenButton="1"/>
    <filterColumn colId="583" hiddenButton="1"/>
    <filterColumn colId="584" hiddenButton="1"/>
    <filterColumn colId="585" hiddenButton="1"/>
    <filterColumn colId="586" hiddenButton="1"/>
    <filterColumn colId="587" hiddenButton="1"/>
    <filterColumn colId="588" hiddenButton="1"/>
    <filterColumn colId="589" hiddenButton="1"/>
    <filterColumn colId="590" hiddenButton="1"/>
    <filterColumn colId="591" hiddenButton="1"/>
    <filterColumn colId="592" hiddenButton="1"/>
    <filterColumn colId="593" hiddenButton="1"/>
    <filterColumn colId="594" hiddenButton="1"/>
    <filterColumn colId="595" hiddenButton="1"/>
    <filterColumn colId="596" hiddenButton="1"/>
    <filterColumn colId="597" hiddenButton="1"/>
    <filterColumn colId="598" hiddenButton="1"/>
    <filterColumn colId="599" hiddenButton="1"/>
    <filterColumn colId="600" hiddenButton="1"/>
    <filterColumn colId="601" hiddenButton="1"/>
    <filterColumn colId="602" hiddenButton="1"/>
    <filterColumn colId="603" hiddenButton="1"/>
    <filterColumn colId="604" hiddenButton="1"/>
    <filterColumn colId="605" hiddenButton="1"/>
    <filterColumn colId="606" hiddenButton="1"/>
    <filterColumn colId="607" hiddenButton="1"/>
    <filterColumn colId="608" hiddenButton="1"/>
    <filterColumn colId="609" hiddenButton="1"/>
    <filterColumn colId="610" hiddenButton="1"/>
    <filterColumn colId="611" hiddenButton="1"/>
    <filterColumn colId="612" hiddenButton="1"/>
    <filterColumn colId="613" hiddenButton="1"/>
    <filterColumn colId="614" hiddenButton="1"/>
    <filterColumn colId="615" hiddenButton="1"/>
    <filterColumn colId="616" hiddenButton="1"/>
    <filterColumn colId="617" hiddenButton="1"/>
    <filterColumn colId="618" hiddenButton="1"/>
    <filterColumn colId="619" hiddenButton="1"/>
    <filterColumn colId="620" hiddenButton="1"/>
    <filterColumn colId="621" hiddenButton="1"/>
    <filterColumn colId="622" hiddenButton="1"/>
    <filterColumn colId="623" hiddenButton="1"/>
    <filterColumn colId="624" hiddenButton="1"/>
    <filterColumn colId="625" hiddenButton="1"/>
    <filterColumn colId="626" hiddenButton="1"/>
    <filterColumn colId="627" hiddenButton="1"/>
    <filterColumn colId="628" hiddenButton="1"/>
    <filterColumn colId="629" hiddenButton="1"/>
    <filterColumn colId="630" hiddenButton="1"/>
    <filterColumn colId="631" hiddenButton="1"/>
    <filterColumn colId="632" hiddenButton="1"/>
    <filterColumn colId="633" hiddenButton="1"/>
    <filterColumn colId="634" hiddenButton="1"/>
    <filterColumn colId="635" hiddenButton="1"/>
    <filterColumn colId="636" hiddenButton="1"/>
    <filterColumn colId="637" hiddenButton="1"/>
    <filterColumn colId="638" hiddenButton="1"/>
    <filterColumn colId="639" hiddenButton="1"/>
    <filterColumn colId="640" hiddenButton="1"/>
    <filterColumn colId="641" hiddenButton="1"/>
    <filterColumn colId="642" hiddenButton="1"/>
    <filterColumn colId="643" hiddenButton="1"/>
    <filterColumn colId="644" hiddenButton="1"/>
    <filterColumn colId="645" hiddenButton="1"/>
    <filterColumn colId="646" hiddenButton="1"/>
    <filterColumn colId="647" hiddenButton="1"/>
    <filterColumn colId="648" hiddenButton="1"/>
    <filterColumn colId="649" hiddenButton="1"/>
    <filterColumn colId="650" hiddenButton="1"/>
    <filterColumn colId="651" hiddenButton="1"/>
    <filterColumn colId="652" hiddenButton="1"/>
    <filterColumn colId="653" hiddenButton="1"/>
    <filterColumn colId="654" hiddenButton="1"/>
    <filterColumn colId="655" hiddenButton="1"/>
    <filterColumn colId="656" hiddenButton="1"/>
    <filterColumn colId="657" hiddenButton="1"/>
    <filterColumn colId="658" hiddenButton="1"/>
    <filterColumn colId="659" hiddenButton="1"/>
    <filterColumn colId="660" hiddenButton="1"/>
    <filterColumn colId="661" hiddenButton="1"/>
    <filterColumn colId="662" hiddenButton="1"/>
    <filterColumn colId="663" hiddenButton="1"/>
    <filterColumn colId="664" hiddenButton="1"/>
    <filterColumn colId="665" hiddenButton="1"/>
    <filterColumn colId="666" hiddenButton="1"/>
    <filterColumn colId="667" hiddenButton="1"/>
    <filterColumn colId="668" hiddenButton="1"/>
    <filterColumn colId="669" hiddenButton="1"/>
    <filterColumn colId="670" hiddenButton="1"/>
    <filterColumn colId="671" hiddenButton="1"/>
    <filterColumn colId="672" hiddenButton="1"/>
    <filterColumn colId="673" hiddenButton="1"/>
    <filterColumn colId="674" hiddenButton="1"/>
    <filterColumn colId="675" hiddenButton="1"/>
    <filterColumn colId="676" hiddenButton="1"/>
    <filterColumn colId="677" hiddenButton="1"/>
    <filterColumn colId="678" hiddenButton="1"/>
    <filterColumn colId="679" hiddenButton="1"/>
    <filterColumn colId="680" hiddenButton="1"/>
    <filterColumn colId="681" hiddenButton="1"/>
    <filterColumn colId="682" hiddenButton="1"/>
    <filterColumn colId="683" hiddenButton="1"/>
    <filterColumn colId="684" hiddenButton="1"/>
    <filterColumn colId="685" hiddenButton="1"/>
    <filterColumn colId="686" hiddenButton="1"/>
    <filterColumn colId="687" hiddenButton="1"/>
    <filterColumn colId="688" hiddenButton="1"/>
    <filterColumn colId="689" hiddenButton="1"/>
    <filterColumn colId="690" hiddenButton="1"/>
    <filterColumn colId="691" hiddenButton="1"/>
    <filterColumn colId="692" hiddenButton="1"/>
    <filterColumn colId="693" hiddenButton="1"/>
    <filterColumn colId="694" hiddenButton="1"/>
    <filterColumn colId="695" hiddenButton="1"/>
    <filterColumn colId="696" hiddenButton="1"/>
    <filterColumn colId="697" hiddenButton="1"/>
    <filterColumn colId="698" hiddenButton="1"/>
    <filterColumn colId="699" hiddenButton="1"/>
    <filterColumn colId="700" hiddenButton="1"/>
    <filterColumn colId="701" hiddenButton="1"/>
    <filterColumn colId="702" hiddenButton="1"/>
    <filterColumn colId="703" hiddenButton="1"/>
    <filterColumn colId="704" hiddenButton="1"/>
    <filterColumn colId="705" hiddenButton="1"/>
    <filterColumn colId="706" hiddenButton="1"/>
    <filterColumn colId="707" hiddenButton="1"/>
    <filterColumn colId="708" hiddenButton="1"/>
    <filterColumn colId="709" hiddenButton="1"/>
    <filterColumn colId="710" hiddenButton="1"/>
    <filterColumn colId="711" hiddenButton="1"/>
    <filterColumn colId="712" hiddenButton="1"/>
    <filterColumn colId="713" hiddenButton="1"/>
    <filterColumn colId="714" hiddenButton="1"/>
    <filterColumn colId="715" hiddenButton="1"/>
    <filterColumn colId="716" hiddenButton="1"/>
    <filterColumn colId="717" hiddenButton="1"/>
    <filterColumn colId="718" hiddenButton="1"/>
    <filterColumn colId="719" hiddenButton="1"/>
    <filterColumn colId="720" hiddenButton="1"/>
    <filterColumn colId="721" hiddenButton="1"/>
    <filterColumn colId="722" hiddenButton="1"/>
    <filterColumn colId="723" hiddenButton="1"/>
    <filterColumn colId="724" hiddenButton="1"/>
    <filterColumn colId="725" hiddenButton="1"/>
    <filterColumn colId="726" hiddenButton="1"/>
    <filterColumn colId="727" hiddenButton="1"/>
    <filterColumn colId="728" hiddenButton="1"/>
    <filterColumn colId="729" hiddenButton="1"/>
    <filterColumn colId="730" hiddenButton="1"/>
    <filterColumn colId="731" hiddenButton="1"/>
    <filterColumn colId="732" hiddenButton="1"/>
    <filterColumn colId="733" hiddenButton="1"/>
    <filterColumn colId="734" hiddenButton="1"/>
    <filterColumn colId="735" hiddenButton="1"/>
    <filterColumn colId="736" hiddenButton="1"/>
    <filterColumn colId="737" hiddenButton="1"/>
    <filterColumn colId="738" hiddenButton="1"/>
    <filterColumn colId="739" hiddenButton="1"/>
    <filterColumn colId="740" hiddenButton="1"/>
    <filterColumn colId="741" hiddenButton="1"/>
    <filterColumn colId="742" hiddenButton="1"/>
    <filterColumn colId="743" hiddenButton="1"/>
    <filterColumn colId="744" hiddenButton="1"/>
    <filterColumn colId="745" hiddenButton="1"/>
    <filterColumn colId="746" hiddenButton="1"/>
    <filterColumn colId="747" hiddenButton="1"/>
    <filterColumn colId="748" hiddenButton="1"/>
    <filterColumn colId="749" hiddenButton="1"/>
    <filterColumn colId="750" hiddenButton="1"/>
    <filterColumn colId="751" hiddenButton="1"/>
    <filterColumn colId="752" hiddenButton="1"/>
    <filterColumn colId="753" hiddenButton="1"/>
    <filterColumn colId="754" hiddenButton="1"/>
    <filterColumn colId="755" hiddenButton="1"/>
    <filterColumn colId="756" hiddenButton="1"/>
    <filterColumn colId="757" hiddenButton="1"/>
    <filterColumn colId="758" hiddenButton="1"/>
    <filterColumn colId="759" hiddenButton="1"/>
    <filterColumn colId="760" hiddenButton="1"/>
    <filterColumn colId="761" hiddenButton="1"/>
    <filterColumn colId="762" hiddenButton="1"/>
    <filterColumn colId="763" hiddenButton="1"/>
    <filterColumn colId="764" hiddenButton="1"/>
    <filterColumn colId="765" hiddenButton="1"/>
    <filterColumn colId="766" hiddenButton="1"/>
    <filterColumn colId="767" hiddenButton="1"/>
    <filterColumn colId="768" hiddenButton="1"/>
    <filterColumn colId="769" hiddenButton="1"/>
    <filterColumn colId="770" hiddenButton="1"/>
    <filterColumn colId="771" hiddenButton="1"/>
    <filterColumn colId="772" hiddenButton="1"/>
    <filterColumn colId="773" hiddenButton="1"/>
    <filterColumn colId="774" hiddenButton="1"/>
    <filterColumn colId="775" hiddenButton="1"/>
    <filterColumn colId="776" hiddenButton="1"/>
    <filterColumn colId="777" hiddenButton="1"/>
    <filterColumn colId="778" hiddenButton="1"/>
    <filterColumn colId="779" hiddenButton="1"/>
    <filterColumn colId="780" hiddenButton="1"/>
    <filterColumn colId="781" hiddenButton="1"/>
    <filterColumn colId="782" hiddenButton="1"/>
    <filterColumn colId="783" hiddenButton="1"/>
    <filterColumn colId="784" hiddenButton="1"/>
    <filterColumn colId="785" hiddenButton="1"/>
    <filterColumn colId="786" hiddenButton="1"/>
    <filterColumn colId="787" hiddenButton="1"/>
    <filterColumn colId="788" hiddenButton="1"/>
    <filterColumn colId="789" hiddenButton="1"/>
    <filterColumn colId="790" hiddenButton="1"/>
    <filterColumn colId="791" hiddenButton="1"/>
    <filterColumn colId="792" hiddenButton="1"/>
    <filterColumn colId="793" hiddenButton="1"/>
    <filterColumn colId="794" hiddenButton="1"/>
    <filterColumn colId="795" hiddenButton="1"/>
    <filterColumn colId="796" hiddenButton="1"/>
    <filterColumn colId="797" hiddenButton="1"/>
    <filterColumn colId="798" hiddenButton="1"/>
    <filterColumn colId="799" hiddenButton="1"/>
    <filterColumn colId="800" hiddenButton="1"/>
    <filterColumn colId="801" hiddenButton="1"/>
    <filterColumn colId="802" hiddenButton="1"/>
    <filterColumn colId="803" hiddenButton="1"/>
    <filterColumn colId="804" hiddenButton="1"/>
    <filterColumn colId="805" hiddenButton="1"/>
    <filterColumn colId="806" hiddenButton="1"/>
    <filterColumn colId="807" hiddenButton="1"/>
    <filterColumn colId="808" hiddenButton="1"/>
    <filterColumn colId="809" hiddenButton="1"/>
    <filterColumn colId="810" hiddenButton="1"/>
    <filterColumn colId="811" hiddenButton="1"/>
    <filterColumn colId="812" hiddenButton="1"/>
    <filterColumn colId="813" hiddenButton="1"/>
    <filterColumn colId="814" hiddenButton="1"/>
    <filterColumn colId="815" hiddenButton="1"/>
    <filterColumn colId="816" hiddenButton="1"/>
    <filterColumn colId="817" hiddenButton="1"/>
    <filterColumn colId="818" hiddenButton="1"/>
    <filterColumn colId="819" hiddenButton="1"/>
    <filterColumn colId="820" hiddenButton="1"/>
    <filterColumn colId="821" hiddenButton="1"/>
    <filterColumn colId="822" hiddenButton="1"/>
    <filterColumn colId="823" hiddenButton="1"/>
    <filterColumn colId="824" hiddenButton="1"/>
    <filterColumn colId="825" hiddenButton="1"/>
    <filterColumn colId="826" hiddenButton="1"/>
    <filterColumn colId="827" hiddenButton="1"/>
    <filterColumn colId="828" hiddenButton="1"/>
    <filterColumn colId="829" hiddenButton="1"/>
    <filterColumn colId="830" hiddenButton="1"/>
    <filterColumn colId="831" hiddenButton="1"/>
    <filterColumn colId="832" hiddenButton="1"/>
    <filterColumn colId="833" hiddenButton="1"/>
    <filterColumn colId="834" hiddenButton="1"/>
    <filterColumn colId="835" hiddenButton="1"/>
    <filterColumn colId="836" hiddenButton="1"/>
    <filterColumn colId="837" hiddenButton="1"/>
    <filterColumn colId="838" hiddenButton="1"/>
    <filterColumn colId="839" hiddenButton="1"/>
    <filterColumn colId="840" hiddenButton="1"/>
    <filterColumn colId="841" hiddenButton="1"/>
    <filterColumn colId="842" hiddenButton="1"/>
    <filterColumn colId="843" hiddenButton="1"/>
    <filterColumn colId="844" hiddenButton="1"/>
    <filterColumn colId="845" hiddenButton="1"/>
    <filterColumn colId="846" hiddenButton="1"/>
    <filterColumn colId="847" hiddenButton="1"/>
    <filterColumn colId="848" hiddenButton="1"/>
    <filterColumn colId="849" hiddenButton="1"/>
    <filterColumn colId="850" hiddenButton="1"/>
    <filterColumn colId="851" hiddenButton="1"/>
    <filterColumn colId="852" hiddenButton="1"/>
    <filterColumn colId="853" hiddenButton="1"/>
    <filterColumn colId="854" hiddenButton="1"/>
    <filterColumn colId="855" hiddenButton="1"/>
    <filterColumn colId="856" hiddenButton="1"/>
    <filterColumn colId="857" hiddenButton="1"/>
    <filterColumn colId="858" hiddenButton="1"/>
    <filterColumn colId="859" hiddenButton="1"/>
    <filterColumn colId="860" hiddenButton="1"/>
    <filterColumn colId="861" hiddenButton="1"/>
    <filterColumn colId="862" hiddenButton="1"/>
    <filterColumn colId="863" hiddenButton="1"/>
    <filterColumn colId="864" hiddenButton="1"/>
    <filterColumn colId="865" hiddenButton="1"/>
    <filterColumn colId="866" hiddenButton="1"/>
    <filterColumn colId="867" hiddenButton="1"/>
    <filterColumn colId="868" hiddenButton="1"/>
    <filterColumn colId="869" hiddenButton="1"/>
    <filterColumn colId="870" hiddenButton="1"/>
    <filterColumn colId="871" hiddenButton="1"/>
    <filterColumn colId="872" hiddenButton="1"/>
    <filterColumn colId="873" hiddenButton="1"/>
    <filterColumn colId="874" hiddenButton="1"/>
    <filterColumn colId="875" hiddenButton="1"/>
    <filterColumn colId="876" hiddenButton="1"/>
    <filterColumn colId="877" hiddenButton="1"/>
    <filterColumn colId="878" hiddenButton="1"/>
    <filterColumn colId="879" hiddenButton="1"/>
    <filterColumn colId="880" hiddenButton="1"/>
    <filterColumn colId="881" hiddenButton="1"/>
    <filterColumn colId="882" hiddenButton="1"/>
    <filterColumn colId="883" hiddenButton="1"/>
    <filterColumn colId="884" hiddenButton="1"/>
    <filterColumn colId="885" hiddenButton="1"/>
    <filterColumn colId="886" hiddenButton="1"/>
    <filterColumn colId="887" hiddenButton="1"/>
    <filterColumn colId="888" hiddenButton="1"/>
    <filterColumn colId="889" hiddenButton="1"/>
    <filterColumn colId="890" hiddenButton="1"/>
    <filterColumn colId="891" hiddenButton="1"/>
    <filterColumn colId="892" hiddenButton="1"/>
    <filterColumn colId="893" hiddenButton="1"/>
    <filterColumn colId="894" hiddenButton="1"/>
    <filterColumn colId="895" hiddenButton="1"/>
    <filterColumn colId="896" hiddenButton="1"/>
    <filterColumn colId="897" hiddenButton="1"/>
    <filterColumn colId="898" hiddenButton="1"/>
    <filterColumn colId="899" hiddenButton="1"/>
    <filterColumn colId="900" hiddenButton="1"/>
    <filterColumn colId="901" hiddenButton="1"/>
    <filterColumn colId="902" hiddenButton="1"/>
    <filterColumn colId="903" hiddenButton="1"/>
    <filterColumn colId="904" hiddenButton="1"/>
    <filterColumn colId="905" hiddenButton="1"/>
    <filterColumn colId="906" hiddenButton="1"/>
    <filterColumn colId="907" hiddenButton="1"/>
    <filterColumn colId="908" hiddenButton="1"/>
    <filterColumn colId="909" hiddenButton="1"/>
    <filterColumn colId="910" hiddenButton="1"/>
    <filterColumn colId="911" hiddenButton="1"/>
    <filterColumn colId="912" hiddenButton="1"/>
    <filterColumn colId="913" hiddenButton="1"/>
    <filterColumn colId="914" hiddenButton="1"/>
    <filterColumn colId="915" hiddenButton="1"/>
    <filterColumn colId="916" hiddenButton="1"/>
    <filterColumn colId="917" hiddenButton="1"/>
    <filterColumn colId="918" hiddenButton="1"/>
    <filterColumn colId="919" hiddenButton="1"/>
    <filterColumn colId="920" hiddenButton="1"/>
    <filterColumn colId="921" hiddenButton="1"/>
    <filterColumn colId="922" hiddenButton="1"/>
    <filterColumn colId="923" hiddenButton="1"/>
    <filterColumn colId="924" hiddenButton="1"/>
    <filterColumn colId="925" hiddenButton="1"/>
    <filterColumn colId="926" hiddenButton="1"/>
    <filterColumn colId="927" hiddenButton="1"/>
    <filterColumn colId="928" hiddenButton="1"/>
    <filterColumn colId="929" hiddenButton="1"/>
    <filterColumn colId="930" hiddenButton="1"/>
    <filterColumn colId="931" hiddenButton="1"/>
    <filterColumn colId="932" hiddenButton="1"/>
    <filterColumn colId="933" hiddenButton="1"/>
    <filterColumn colId="934" hiddenButton="1"/>
    <filterColumn colId="935" hiddenButton="1"/>
    <filterColumn colId="936" hiddenButton="1"/>
    <filterColumn colId="937" hiddenButton="1"/>
    <filterColumn colId="938" hiddenButton="1"/>
    <filterColumn colId="939" hiddenButton="1"/>
    <filterColumn colId="940" hiddenButton="1"/>
    <filterColumn colId="941" hiddenButton="1"/>
    <filterColumn colId="942" hiddenButton="1"/>
    <filterColumn colId="943" hiddenButton="1"/>
    <filterColumn colId="944" hiddenButton="1"/>
    <filterColumn colId="945" hiddenButton="1"/>
    <filterColumn colId="946" hiddenButton="1"/>
    <filterColumn colId="947" hiddenButton="1"/>
    <filterColumn colId="948" hiddenButton="1"/>
    <filterColumn colId="949" hiddenButton="1"/>
    <filterColumn colId="950" hiddenButton="1"/>
    <filterColumn colId="951" hiddenButton="1"/>
    <filterColumn colId="952" hiddenButton="1"/>
    <filterColumn colId="953" hiddenButton="1"/>
    <filterColumn colId="954" hiddenButton="1"/>
    <filterColumn colId="955" hiddenButton="1"/>
    <filterColumn colId="956" hiddenButton="1"/>
    <filterColumn colId="957" hiddenButton="1"/>
    <filterColumn colId="958" hiddenButton="1"/>
    <filterColumn colId="959" hiddenButton="1"/>
    <filterColumn colId="960" hiddenButton="1"/>
    <filterColumn colId="961" hiddenButton="1"/>
    <filterColumn colId="962" hiddenButton="1"/>
    <filterColumn colId="963" hiddenButton="1"/>
    <filterColumn colId="964" hiddenButton="1"/>
    <filterColumn colId="965" hiddenButton="1"/>
    <filterColumn colId="966" hiddenButton="1"/>
    <filterColumn colId="967" hiddenButton="1"/>
    <filterColumn colId="968" hiddenButton="1"/>
    <filterColumn colId="969" hiddenButton="1"/>
    <filterColumn colId="970" hiddenButton="1"/>
    <filterColumn colId="971" hiddenButton="1"/>
    <filterColumn colId="972" hiddenButton="1"/>
    <filterColumn colId="973" hiddenButton="1"/>
    <filterColumn colId="974" hiddenButton="1"/>
    <filterColumn colId="975" hiddenButton="1"/>
    <filterColumn colId="976" hiddenButton="1"/>
    <filterColumn colId="977" hiddenButton="1"/>
    <filterColumn colId="978" hiddenButton="1"/>
    <filterColumn colId="979" hiddenButton="1"/>
    <filterColumn colId="980" hiddenButton="1"/>
    <filterColumn colId="981" hiddenButton="1"/>
    <filterColumn colId="982" hiddenButton="1"/>
    <filterColumn colId="983" hiddenButton="1"/>
    <filterColumn colId="984" hiddenButton="1"/>
    <filterColumn colId="985" hiddenButton="1"/>
    <filterColumn colId="986" hiddenButton="1"/>
    <filterColumn colId="987" hiddenButton="1"/>
    <filterColumn colId="988" hiddenButton="1"/>
    <filterColumn colId="989" hiddenButton="1"/>
    <filterColumn colId="990" hiddenButton="1"/>
    <filterColumn colId="991" hiddenButton="1"/>
    <filterColumn colId="992" hiddenButton="1"/>
    <filterColumn colId="993" hiddenButton="1"/>
    <filterColumn colId="994" hiddenButton="1"/>
    <filterColumn colId="995" hiddenButton="1"/>
    <filterColumn colId="996" hiddenButton="1"/>
    <filterColumn colId="997" hiddenButton="1"/>
    <filterColumn colId="998" hiddenButton="1"/>
    <filterColumn colId="999" hiddenButton="1"/>
    <filterColumn colId="1000" hiddenButton="1"/>
    <filterColumn colId="1001" hiddenButton="1"/>
    <filterColumn colId="1002" hiddenButton="1"/>
    <filterColumn colId="1003" hiddenButton="1"/>
    <filterColumn colId="1004" hiddenButton="1"/>
    <filterColumn colId="1005" hiddenButton="1"/>
    <filterColumn colId="1006" hiddenButton="1"/>
    <filterColumn colId="1007" hiddenButton="1"/>
    <filterColumn colId="1008" hiddenButton="1"/>
    <filterColumn colId="1009" hiddenButton="1"/>
    <filterColumn colId="1010" hiddenButton="1"/>
    <filterColumn colId="1011" hiddenButton="1"/>
    <filterColumn colId="1012" hiddenButton="1"/>
    <filterColumn colId="1013" hiddenButton="1"/>
    <filterColumn colId="1014" hiddenButton="1"/>
    <filterColumn colId="1015" hiddenButton="1"/>
    <filterColumn colId="1016" hiddenButton="1"/>
    <filterColumn colId="1017" hiddenButton="1"/>
    <filterColumn colId="1018" hiddenButton="1"/>
    <filterColumn colId="1019" hiddenButton="1"/>
    <filterColumn colId="1020" hiddenButton="1"/>
    <filterColumn colId="1021" hiddenButton="1"/>
    <filterColumn colId="1022" hiddenButton="1"/>
    <filterColumn colId="1023" hiddenButton="1"/>
    <filterColumn colId="1024" hiddenButton="1"/>
    <filterColumn colId="1025" hiddenButton="1"/>
    <filterColumn colId="1026" hiddenButton="1"/>
    <filterColumn colId="1027" hiddenButton="1"/>
    <filterColumn colId="1028" hiddenButton="1"/>
    <filterColumn colId="1029" hiddenButton="1"/>
    <filterColumn colId="1030" hiddenButton="1"/>
    <filterColumn colId="1031" hiddenButton="1"/>
    <filterColumn colId="1032" hiddenButton="1"/>
    <filterColumn colId="1033" hiddenButton="1"/>
    <filterColumn colId="1034" hiddenButton="1"/>
    <filterColumn colId="1035" hiddenButton="1"/>
    <filterColumn colId="1036" hiddenButton="1"/>
    <filterColumn colId="1037" hiddenButton="1"/>
    <filterColumn colId="1038" hiddenButton="1"/>
    <filterColumn colId="1039" hiddenButton="1"/>
    <filterColumn colId="1040" hiddenButton="1"/>
    <filterColumn colId="1041" hiddenButton="1"/>
    <filterColumn colId="1042" hiddenButton="1"/>
    <filterColumn colId="1043" hiddenButton="1"/>
    <filterColumn colId="1044" hiddenButton="1"/>
    <filterColumn colId="1045" hiddenButton="1"/>
    <filterColumn colId="1046" hiddenButton="1"/>
    <filterColumn colId="1047" hiddenButton="1"/>
    <filterColumn colId="1048" hiddenButton="1"/>
    <filterColumn colId="1049" hiddenButton="1"/>
    <filterColumn colId="1050" hiddenButton="1"/>
    <filterColumn colId="1051" hiddenButton="1"/>
    <filterColumn colId="1052" hiddenButton="1"/>
    <filterColumn colId="1053" hiddenButton="1"/>
    <filterColumn colId="1054" hiddenButton="1"/>
    <filterColumn colId="1055" hiddenButton="1"/>
    <filterColumn colId="1056" hiddenButton="1"/>
    <filterColumn colId="1057" hiddenButton="1"/>
    <filterColumn colId="1058" hiddenButton="1"/>
    <filterColumn colId="1059" hiddenButton="1"/>
    <filterColumn colId="1060" hiddenButton="1"/>
    <filterColumn colId="1061" hiddenButton="1"/>
    <filterColumn colId="1062" hiddenButton="1"/>
    <filterColumn colId="1063" hiddenButton="1"/>
    <filterColumn colId="1064" hiddenButton="1"/>
    <filterColumn colId="1065" hiddenButton="1"/>
    <filterColumn colId="1066" hiddenButton="1"/>
    <filterColumn colId="1067" hiddenButton="1"/>
    <filterColumn colId="1068" hiddenButton="1"/>
    <filterColumn colId="1069" hiddenButton="1"/>
    <filterColumn colId="1070" hiddenButton="1"/>
    <filterColumn colId="1071" hiddenButton="1"/>
    <filterColumn colId="1072" hiddenButton="1"/>
    <filterColumn colId="1073" hiddenButton="1"/>
    <filterColumn colId="1074" hiddenButton="1"/>
    <filterColumn colId="1075" hiddenButton="1"/>
    <filterColumn colId="1076" hiddenButton="1"/>
    <filterColumn colId="1077" hiddenButton="1"/>
    <filterColumn colId="1078" hiddenButton="1"/>
    <filterColumn colId="1079" hiddenButton="1"/>
    <filterColumn colId="1080" hiddenButton="1"/>
    <filterColumn colId="1081" hiddenButton="1"/>
    <filterColumn colId="1082" hiddenButton="1"/>
    <filterColumn colId="1083" hiddenButton="1"/>
    <filterColumn colId="1084" hiddenButton="1"/>
    <filterColumn colId="1085" hiddenButton="1"/>
    <filterColumn colId="1086" hiddenButton="1"/>
    <filterColumn colId="1087" hiddenButton="1"/>
    <filterColumn colId="1088" hiddenButton="1"/>
    <filterColumn colId="1089" hiddenButton="1"/>
    <filterColumn colId="1090" hiddenButton="1"/>
    <filterColumn colId="1091" hiddenButton="1"/>
    <filterColumn colId="1092" hiddenButton="1"/>
    <filterColumn colId="1093" hiddenButton="1"/>
    <filterColumn colId="1094" hiddenButton="1"/>
    <filterColumn colId="1095" hiddenButton="1"/>
    <filterColumn colId="1096" hiddenButton="1"/>
    <filterColumn colId="1097" hiddenButton="1"/>
    <filterColumn colId="1098" hiddenButton="1"/>
    <filterColumn colId="1099" hiddenButton="1"/>
    <filterColumn colId="1100" hiddenButton="1"/>
    <filterColumn colId="1101" hiddenButton="1"/>
    <filterColumn colId="1102" hiddenButton="1"/>
    <filterColumn colId="1103" hiddenButton="1"/>
    <filterColumn colId="1104" hiddenButton="1"/>
    <filterColumn colId="1105" hiddenButton="1"/>
    <filterColumn colId="1106" hiddenButton="1"/>
    <filterColumn colId="1107" hiddenButton="1"/>
    <filterColumn colId="1108" hiddenButton="1"/>
    <filterColumn colId="1109" hiddenButton="1"/>
    <filterColumn colId="1110" hiddenButton="1"/>
    <filterColumn colId="1111" hiddenButton="1"/>
    <filterColumn colId="1112" hiddenButton="1"/>
    <filterColumn colId="1113" hiddenButton="1"/>
    <filterColumn colId="1114" hiddenButton="1"/>
    <filterColumn colId="1115" hiddenButton="1"/>
    <filterColumn colId="1116" hiddenButton="1"/>
    <filterColumn colId="1117" hiddenButton="1"/>
    <filterColumn colId="1118" hiddenButton="1"/>
    <filterColumn colId="1119" hiddenButton="1"/>
    <filterColumn colId="1120" hiddenButton="1"/>
    <filterColumn colId="1121" hiddenButton="1"/>
    <filterColumn colId="1122" hiddenButton="1"/>
    <filterColumn colId="1123" hiddenButton="1"/>
    <filterColumn colId="1124" hiddenButton="1"/>
    <filterColumn colId="1125" hiddenButton="1"/>
    <filterColumn colId="1126" hiddenButton="1"/>
    <filterColumn colId="1127" hiddenButton="1"/>
    <filterColumn colId="1128" hiddenButton="1"/>
    <filterColumn colId="1129" hiddenButton="1"/>
    <filterColumn colId="1130" hiddenButton="1"/>
    <filterColumn colId="1131" hiddenButton="1"/>
    <filterColumn colId="1132" hiddenButton="1"/>
    <filterColumn colId="1133" hiddenButton="1"/>
    <filterColumn colId="1134" hiddenButton="1"/>
    <filterColumn colId="1135" hiddenButton="1"/>
    <filterColumn colId="1136" hiddenButton="1"/>
    <filterColumn colId="1137" hiddenButton="1"/>
    <filterColumn colId="1138" hiddenButton="1"/>
    <filterColumn colId="1139" hiddenButton="1"/>
    <filterColumn colId="1140" hiddenButton="1"/>
    <filterColumn colId="1141" hiddenButton="1"/>
    <filterColumn colId="1142" hiddenButton="1"/>
    <filterColumn colId="1143" hiddenButton="1"/>
    <filterColumn colId="1144" hiddenButton="1"/>
    <filterColumn colId="1145" hiddenButton="1"/>
    <filterColumn colId="1146" hiddenButton="1"/>
    <filterColumn colId="1147" hiddenButton="1"/>
    <filterColumn colId="1148" hiddenButton="1"/>
    <filterColumn colId="1149" hiddenButton="1"/>
    <filterColumn colId="1150" hiddenButton="1"/>
    <filterColumn colId="1151" hiddenButton="1"/>
    <filterColumn colId="1152" hiddenButton="1"/>
    <filterColumn colId="1153" hiddenButton="1"/>
    <filterColumn colId="1154" hiddenButton="1"/>
    <filterColumn colId="1155" hiddenButton="1"/>
    <filterColumn colId="1156" hiddenButton="1"/>
    <filterColumn colId="1157" hiddenButton="1"/>
    <filterColumn colId="1158" hiddenButton="1"/>
    <filterColumn colId="1159" hiddenButton="1"/>
    <filterColumn colId="1160" hiddenButton="1"/>
    <filterColumn colId="1161" hiddenButton="1"/>
    <filterColumn colId="1162" hiddenButton="1"/>
    <filterColumn colId="1163" hiddenButton="1"/>
    <filterColumn colId="1164" hiddenButton="1"/>
    <filterColumn colId="1165" hiddenButton="1"/>
    <filterColumn colId="1166" hiddenButton="1"/>
    <filterColumn colId="1167" hiddenButton="1"/>
    <filterColumn colId="1168" hiddenButton="1"/>
    <filterColumn colId="1169" hiddenButton="1"/>
    <filterColumn colId="1170" hiddenButton="1"/>
    <filterColumn colId="1171" hiddenButton="1"/>
    <filterColumn colId="1172" hiddenButton="1"/>
    <filterColumn colId="1173" hiddenButton="1"/>
    <filterColumn colId="1174" hiddenButton="1"/>
    <filterColumn colId="1175" hiddenButton="1"/>
    <filterColumn colId="1176" hiddenButton="1"/>
    <filterColumn colId="1177" hiddenButton="1"/>
    <filterColumn colId="1178" hiddenButton="1"/>
    <filterColumn colId="1179" hiddenButton="1"/>
    <filterColumn colId="1180" hiddenButton="1"/>
    <filterColumn colId="1181" hiddenButton="1"/>
    <filterColumn colId="1182" hiddenButton="1"/>
    <filterColumn colId="1183" hiddenButton="1"/>
    <filterColumn colId="1184" hiddenButton="1"/>
    <filterColumn colId="1185" hiddenButton="1"/>
    <filterColumn colId="1186" hiddenButton="1"/>
    <filterColumn colId="1187" hiddenButton="1"/>
    <filterColumn colId="1188" hiddenButton="1"/>
    <filterColumn colId="1189" hiddenButton="1"/>
    <filterColumn colId="1190" hiddenButton="1"/>
    <filterColumn colId="1191" hiddenButton="1"/>
    <filterColumn colId="1192" hiddenButton="1"/>
    <filterColumn colId="1193" hiddenButton="1"/>
    <filterColumn colId="1194" hiddenButton="1"/>
    <filterColumn colId="1195" hiddenButton="1"/>
    <filterColumn colId="1196" hiddenButton="1"/>
    <filterColumn colId="1197" hiddenButton="1"/>
    <filterColumn colId="1198" hiddenButton="1"/>
    <filterColumn colId="1199" hiddenButton="1"/>
    <filterColumn colId="1200" hiddenButton="1"/>
    <filterColumn colId="1201" hiddenButton="1"/>
    <filterColumn colId="1202" hiddenButton="1"/>
    <filterColumn colId="1203" hiddenButton="1"/>
    <filterColumn colId="1204" hiddenButton="1"/>
    <filterColumn colId="1205" hiddenButton="1"/>
    <filterColumn colId="1206" hiddenButton="1"/>
    <filterColumn colId="1207" hiddenButton="1"/>
    <filterColumn colId="1208" hiddenButton="1"/>
    <filterColumn colId="1209" hiddenButton="1"/>
    <filterColumn colId="1210" hiddenButton="1"/>
    <filterColumn colId="1211" hiddenButton="1"/>
    <filterColumn colId="1212" hiddenButton="1"/>
    <filterColumn colId="1213" hiddenButton="1"/>
    <filterColumn colId="1214" hiddenButton="1"/>
    <filterColumn colId="1215" hiddenButton="1"/>
    <filterColumn colId="1216" hiddenButton="1"/>
    <filterColumn colId="1217" hiddenButton="1"/>
    <filterColumn colId="1218" hiddenButton="1"/>
    <filterColumn colId="1219" hiddenButton="1"/>
    <filterColumn colId="1220" hiddenButton="1"/>
    <filterColumn colId="1221" hiddenButton="1"/>
    <filterColumn colId="1222" hiddenButton="1"/>
    <filterColumn colId="1223" hiddenButton="1"/>
    <filterColumn colId="1224" hiddenButton="1"/>
    <filterColumn colId="1225" hiddenButton="1"/>
    <filterColumn colId="1226" hiddenButton="1"/>
    <filterColumn colId="1227" hiddenButton="1"/>
    <filterColumn colId="1228" hiddenButton="1"/>
    <filterColumn colId="1229" hiddenButton="1"/>
    <filterColumn colId="1230" hiddenButton="1"/>
    <filterColumn colId="1231" hiddenButton="1"/>
    <filterColumn colId="1232" hiddenButton="1"/>
    <filterColumn colId="1233" hiddenButton="1"/>
    <filterColumn colId="1234" hiddenButton="1"/>
    <filterColumn colId="1235" hiddenButton="1"/>
    <filterColumn colId="1236" hiddenButton="1"/>
    <filterColumn colId="1237" hiddenButton="1"/>
    <filterColumn colId="1238" hiddenButton="1"/>
    <filterColumn colId="1239" hiddenButton="1"/>
    <filterColumn colId="1240" hiddenButton="1"/>
    <filterColumn colId="1241" hiddenButton="1"/>
    <filterColumn colId="1242" hiddenButton="1"/>
    <filterColumn colId="1243" hiddenButton="1"/>
    <filterColumn colId="1244" hiddenButton="1"/>
    <filterColumn colId="1245" hiddenButton="1"/>
    <filterColumn colId="1246" hiddenButton="1"/>
    <filterColumn colId="1247" hiddenButton="1"/>
    <filterColumn colId="1248" hiddenButton="1"/>
    <filterColumn colId="1249" hiddenButton="1"/>
    <filterColumn colId="1250" hiddenButton="1"/>
    <filterColumn colId="1251" hiddenButton="1"/>
    <filterColumn colId="1252" hiddenButton="1"/>
    <filterColumn colId="1253" hiddenButton="1"/>
    <filterColumn colId="1254" hiddenButton="1"/>
    <filterColumn colId="1255" hiddenButton="1"/>
    <filterColumn colId="1256" hiddenButton="1"/>
    <filterColumn colId="1257" hiddenButton="1"/>
    <filterColumn colId="1258" hiddenButton="1"/>
    <filterColumn colId="1259" hiddenButton="1"/>
    <filterColumn colId="1260" hiddenButton="1"/>
    <filterColumn colId="1261" hiddenButton="1"/>
    <filterColumn colId="1262" hiddenButton="1"/>
    <filterColumn colId="1263" hiddenButton="1"/>
    <filterColumn colId="1264" hiddenButton="1"/>
    <filterColumn colId="1265" hiddenButton="1"/>
    <filterColumn colId="1266" hiddenButton="1"/>
    <filterColumn colId="1267" hiddenButton="1"/>
    <filterColumn colId="1268" hiddenButton="1"/>
    <filterColumn colId="1269" hiddenButton="1"/>
    <filterColumn colId="1270" hiddenButton="1"/>
    <filterColumn colId="1271" hiddenButton="1"/>
    <filterColumn colId="1272" hiddenButton="1"/>
    <filterColumn colId="1273" hiddenButton="1"/>
    <filterColumn colId="1274" hiddenButton="1"/>
    <filterColumn colId="1275" hiddenButton="1"/>
    <filterColumn colId="1276" hiddenButton="1"/>
    <filterColumn colId="1277" hiddenButton="1"/>
    <filterColumn colId="1278" hiddenButton="1"/>
    <filterColumn colId="1279" hiddenButton="1"/>
    <filterColumn colId="1280" hiddenButton="1"/>
    <filterColumn colId="1281" hiddenButton="1"/>
    <filterColumn colId="1282" hiddenButton="1"/>
    <filterColumn colId="1283" hiddenButton="1"/>
    <filterColumn colId="1284" hiddenButton="1"/>
    <filterColumn colId="1285" hiddenButton="1"/>
    <filterColumn colId="1286" hiddenButton="1"/>
    <filterColumn colId="1287" hiddenButton="1"/>
    <filterColumn colId="1288" hiddenButton="1"/>
    <filterColumn colId="1289" hiddenButton="1"/>
    <filterColumn colId="1290" hiddenButton="1"/>
    <filterColumn colId="1291" hiddenButton="1"/>
    <filterColumn colId="1292" hiddenButton="1"/>
    <filterColumn colId="1293" hiddenButton="1"/>
    <filterColumn colId="1294" hiddenButton="1"/>
    <filterColumn colId="1295" hiddenButton="1"/>
    <filterColumn colId="1296" hiddenButton="1"/>
    <filterColumn colId="1297" hiddenButton="1"/>
    <filterColumn colId="1298" hiddenButton="1"/>
    <filterColumn colId="1299" hiddenButton="1"/>
    <filterColumn colId="1300" hiddenButton="1"/>
    <filterColumn colId="1301" hiddenButton="1"/>
    <filterColumn colId="1302" hiddenButton="1"/>
    <filterColumn colId="1303" hiddenButton="1"/>
    <filterColumn colId="1304" hiddenButton="1"/>
    <filterColumn colId="1305" hiddenButton="1"/>
    <filterColumn colId="1306" hiddenButton="1"/>
    <filterColumn colId="1307" hiddenButton="1"/>
    <filterColumn colId="1308" hiddenButton="1"/>
    <filterColumn colId="1309" hiddenButton="1"/>
    <filterColumn colId="1310" hiddenButton="1"/>
    <filterColumn colId="1311" hiddenButton="1"/>
    <filterColumn colId="1312" hiddenButton="1"/>
    <filterColumn colId="1313" hiddenButton="1"/>
    <filterColumn colId="1314" hiddenButton="1"/>
    <filterColumn colId="1315" hiddenButton="1"/>
    <filterColumn colId="1316" hiddenButton="1"/>
    <filterColumn colId="1317" hiddenButton="1"/>
    <filterColumn colId="1318" hiddenButton="1"/>
    <filterColumn colId="1319" hiddenButton="1"/>
    <filterColumn colId="1320" hiddenButton="1"/>
    <filterColumn colId="1321" hiddenButton="1"/>
    <filterColumn colId="1322" hiddenButton="1"/>
    <filterColumn colId="1323" hiddenButton="1"/>
    <filterColumn colId="1324" hiddenButton="1"/>
    <filterColumn colId="1325" hiddenButton="1"/>
    <filterColumn colId="1326" hiddenButton="1"/>
    <filterColumn colId="1327" hiddenButton="1"/>
    <filterColumn colId="1328" hiddenButton="1"/>
    <filterColumn colId="1329" hiddenButton="1"/>
    <filterColumn colId="1330" hiddenButton="1"/>
    <filterColumn colId="1331" hiddenButton="1"/>
    <filterColumn colId="1332" hiddenButton="1"/>
    <filterColumn colId="1333" hiddenButton="1"/>
    <filterColumn colId="1334" hiddenButton="1"/>
    <filterColumn colId="1335" hiddenButton="1"/>
    <filterColumn colId="1336" hiddenButton="1"/>
    <filterColumn colId="1337" hiddenButton="1"/>
    <filterColumn colId="1338" hiddenButton="1"/>
    <filterColumn colId="1339" hiddenButton="1"/>
    <filterColumn colId="1340" hiddenButton="1"/>
    <filterColumn colId="1341" hiddenButton="1"/>
    <filterColumn colId="1342" hiddenButton="1"/>
    <filterColumn colId="1343" hiddenButton="1"/>
    <filterColumn colId="1344" hiddenButton="1"/>
    <filterColumn colId="1345" hiddenButton="1"/>
    <filterColumn colId="1346" hiddenButton="1"/>
    <filterColumn colId="1347" hiddenButton="1"/>
    <filterColumn colId="1348" hiddenButton="1"/>
    <filterColumn colId="1349" hiddenButton="1"/>
    <filterColumn colId="1350" hiddenButton="1"/>
    <filterColumn colId="1351" hiddenButton="1"/>
    <filterColumn colId="1352" hiddenButton="1"/>
    <filterColumn colId="1353" hiddenButton="1"/>
    <filterColumn colId="1354" hiddenButton="1"/>
    <filterColumn colId="1355" hiddenButton="1"/>
    <filterColumn colId="1356" hiddenButton="1"/>
    <filterColumn colId="1357" hiddenButton="1"/>
    <filterColumn colId="1358" hiddenButton="1"/>
    <filterColumn colId="1359" hiddenButton="1"/>
    <filterColumn colId="1360" hiddenButton="1"/>
    <filterColumn colId="1361" hiddenButton="1"/>
    <filterColumn colId="1362" hiddenButton="1"/>
    <filterColumn colId="1363" hiddenButton="1"/>
    <filterColumn colId="1364" hiddenButton="1"/>
    <filterColumn colId="1365" hiddenButton="1"/>
    <filterColumn colId="1366" hiddenButton="1"/>
    <filterColumn colId="1367" hiddenButton="1"/>
    <filterColumn colId="1368" hiddenButton="1"/>
    <filterColumn colId="1369" hiddenButton="1"/>
    <filterColumn colId="1370" hiddenButton="1"/>
    <filterColumn colId="1371" hiddenButton="1"/>
    <filterColumn colId="1372" hiddenButton="1"/>
    <filterColumn colId="1373" hiddenButton="1"/>
    <filterColumn colId="1374" hiddenButton="1"/>
    <filterColumn colId="1375" hiddenButton="1"/>
    <filterColumn colId="1376" hiddenButton="1"/>
    <filterColumn colId="1377" hiddenButton="1"/>
    <filterColumn colId="1378" hiddenButton="1"/>
    <filterColumn colId="1379" hiddenButton="1"/>
    <filterColumn colId="1380" hiddenButton="1"/>
    <filterColumn colId="1381" hiddenButton="1"/>
    <filterColumn colId="1382" hiddenButton="1"/>
    <filterColumn colId="1383" hiddenButton="1"/>
    <filterColumn colId="1384" hiddenButton="1"/>
    <filterColumn colId="1385" hiddenButton="1"/>
    <filterColumn colId="1386" hiddenButton="1"/>
    <filterColumn colId="1387" hiddenButton="1"/>
    <filterColumn colId="1388" hiddenButton="1"/>
    <filterColumn colId="1389" hiddenButton="1"/>
    <filterColumn colId="1390" hiddenButton="1"/>
    <filterColumn colId="1391" hiddenButton="1"/>
    <filterColumn colId="1392" hiddenButton="1"/>
    <filterColumn colId="1393" hiddenButton="1"/>
    <filterColumn colId="1394" hiddenButton="1"/>
    <filterColumn colId="1395" hiddenButton="1"/>
    <filterColumn colId="1396" hiddenButton="1"/>
    <filterColumn colId="1397" hiddenButton="1"/>
    <filterColumn colId="1398" hiddenButton="1"/>
    <filterColumn colId="1399" hiddenButton="1"/>
    <filterColumn colId="1400" hiddenButton="1"/>
    <filterColumn colId="1401" hiddenButton="1"/>
    <filterColumn colId="1402" hiddenButton="1"/>
    <filterColumn colId="1403" hiddenButton="1"/>
    <filterColumn colId="1404" hiddenButton="1"/>
    <filterColumn colId="1405" hiddenButton="1"/>
    <filterColumn colId="1406" hiddenButton="1"/>
    <filterColumn colId="1407" hiddenButton="1"/>
    <filterColumn colId="1408" hiddenButton="1"/>
    <filterColumn colId="1409" hiddenButton="1"/>
    <filterColumn colId="1410" hiddenButton="1"/>
    <filterColumn colId="1411" hiddenButton="1"/>
    <filterColumn colId="1412" hiddenButton="1"/>
    <filterColumn colId="1413" hiddenButton="1"/>
    <filterColumn colId="1414" hiddenButton="1"/>
    <filterColumn colId="1415" hiddenButton="1"/>
    <filterColumn colId="1416" hiddenButton="1"/>
    <filterColumn colId="1417" hiddenButton="1"/>
    <filterColumn colId="1418" hiddenButton="1"/>
    <filterColumn colId="1419" hiddenButton="1"/>
    <filterColumn colId="1420" hiddenButton="1"/>
    <filterColumn colId="1421" hiddenButton="1"/>
    <filterColumn colId="1422" hiddenButton="1"/>
    <filterColumn colId="1423" hiddenButton="1"/>
    <filterColumn colId="1424" hiddenButton="1"/>
    <filterColumn colId="1425" hiddenButton="1"/>
    <filterColumn colId="1426" hiddenButton="1"/>
    <filterColumn colId="1427" hiddenButton="1"/>
    <filterColumn colId="1428" hiddenButton="1"/>
    <filterColumn colId="1429" hiddenButton="1"/>
    <filterColumn colId="1430" hiddenButton="1"/>
    <filterColumn colId="1431" hiddenButton="1"/>
    <filterColumn colId="1432" hiddenButton="1"/>
    <filterColumn colId="1433" hiddenButton="1"/>
    <filterColumn colId="1434" hiddenButton="1"/>
    <filterColumn colId="1435" hiddenButton="1"/>
    <filterColumn colId="1436" hiddenButton="1"/>
    <filterColumn colId="1437" hiddenButton="1"/>
    <filterColumn colId="1438" hiddenButton="1"/>
    <filterColumn colId="1439" hiddenButton="1"/>
    <filterColumn colId="1440" hiddenButton="1"/>
    <filterColumn colId="1441" hiddenButton="1"/>
    <filterColumn colId="1442" hiddenButton="1"/>
    <filterColumn colId="1443" hiddenButton="1"/>
    <filterColumn colId="1444" hiddenButton="1"/>
    <filterColumn colId="1445" hiddenButton="1"/>
    <filterColumn colId="1446" hiddenButton="1"/>
    <filterColumn colId="1447" hiddenButton="1"/>
    <filterColumn colId="1448" hiddenButton="1"/>
    <filterColumn colId="1449" hiddenButton="1"/>
    <filterColumn colId="1450" hiddenButton="1"/>
    <filterColumn colId="1451" hiddenButton="1"/>
    <filterColumn colId="1452" hiddenButton="1"/>
    <filterColumn colId="1453" hiddenButton="1"/>
    <filterColumn colId="1454" hiddenButton="1"/>
    <filterColumn colId="1455" hiddenButton="1"/>
    <filterColumn colId="1456" hiddenButton="1"/>
    <filterColumn colId="1457" hiddenButton="1"/>
    <filterColumn colId="1458" hiddenButton="1"/>
    <filterColumn colId="1459" hiddenButton="1"/>
    <filterColumn colId="1460" hiddenButton="1"/>
    <filterColumn colId="1461" hiddenButton="1"/>
    <filterColumn colId="1462" hiddenButton="1"/>
    <filterColumn colId="1463" hiddenButton="1"/>
    <filterColumn colId="1464" hiddenButton="1"/>
    <filterColumn colId="1465" hiddenButton="1"/>
    <filterColumn colId="1466" hiddenButton="1"/>
    <filterColumn colId="1467" hiddenButton="1"/>
    <filterColumn colId="1468" hiddenButton="1"/>
    <filterColumn colId="1469" hiddenButton="1"/>
    <filterColumn colId="1470" hiddenButton="1"/>
    <filterColumn colId="1471" hiddenButton="1"/>
    <filterColumn colId="1472" hiddenButton="1"/>
    <filterColumn colId="1473" hiddenButton="1"/>
    <filterColumn colId="1474" hiddenButton="1"/>
    <filterColumn colId="1475" hiddenButton="1"/>
    <filterColumn colId="1476" hiddenButton="1"/>
    <filterColumn colId="1477" hiddenButton="1"/>
    <filterColumn colId="1478" hiddenButton="1"/>
    <filterColumn colId="1479" hiddenButton="1"/>
    <filterColumn colId="1480" hiddenButton="1"/>
    <filterColumn colId="1481" hiddenButton="1"/>
    <filterColumn colId="1482" hiddenButton="1"/>
    <filterColumn colId="1483" hiddenButton="1"/>
    <filterColumn colId="1484" hiddenButton="1"/>
    <filterColumn colId="1485" hiddenButton="1"/>
    <filterColumn colId="1486" hiddenButton="1"/>
    <filterColumn colId="1487" hiddenButton="1"/>
    <filterColumn colId="1488" hiddenButton="1"/>
    <filterColumn colId="1489" hiddenButton="1"/>
    <filterColumn colId="1490" hiddenButton="1"/>
    <filterColumn colId="1491" hiddenButton="1"/>
    <filterColumn colId="1492" hiddenButton="1"/>
    <filterColumn colId="1493" hiddenButton="1"/>
    <filterColumn colId="1494" hiddenButton="1"/>
    <filterColumn colId="1495" hiddenButton="1"/>
    <filterColumn colId="1496" hiddenButton="1"/>
    <filterColumn colId="1497" hiddenButton="1"/>
    <filterColumn colId="1498" hiddenButton="1"/>
    <filterColumn colId="1499" hiddenButton="1"/>
    <filterColumn colId="1500" hiddenButton="1"/>
    <filterColumn colId="1501" hiddenButton="1"/>
    <filterColumn colId="1502" hiddenButton="1"/>
    <filterColumn colId="1503" hiddenButton="1"/>
    <filterColumn colId="1504" hiddenButton="1"/>
    <filterColumn colId="1505" hiddenButton="1"/>
    <filterColumn colId="1506" hiddenButton="1"/>
    <filterColumn colId="1507" hiddenButton="1"/>
    <filterColumn colId="1508" hiddenButton="1"/>
    <filterColumn colId="1509" hiddenButton="1"/>
    <filterColumn colId="1510" hiddenButton="1"/>
    <filterColumn colId="1511" hiddenButton="1"/>
    <filterColumn colId="1512" hiddenButton="1"/>
    <filterColumn colId="1513" hiddenButton="1"/>
    <filterColumn colId="1514" hiddenButton="1"/>
    <filterColumn colId="1515" hiddenButton="1"/>
    <filterColumn colId="1516" hiddenButton="1"/>
    <filterColumn colId="1517" hiddenButton="1"/>
    <filterColumn colId="1518" hiddenButton="1"/>
    <filterColumn colId="1519" hiddenButton="1"/>
    <filterColumn colId="1520" hiddenButton="1"/>
    <filterColumn colId="1521" hiddenButton="1"/>
    <filterColumn colId="1522" hiddenButton="1"/>
    <filterColumn colId="1523" hiddenButton="1"/>
    <filterColumn colId="1524" hiddenButton="1"/>
    <filterColumn colId="1525" hiddenButton="1"/>
    <filterColumn colId="1526" hiddenButton="1"/>
    <filterColumn colId="1527" hiddenButton="1"/>
    <filterColumn colId="1528" hiddenButton="1"/>
    <filterColumn colId="1529" hiddenButton="1"/>
    <filterColumn colId="1530" hiddenButton="1"/>
    <filterColumn colId="1531" hiddenButton="1"/>
    <filterColumn colId="1532" hiddenButton="1"/>
    <filterColumn colId="1533" hiddenButton="1"/>
    <filterColumn colId="1534" hiddenButton="1"/>
    <filterColumn colId="1535" hiddenButton="1"/>
    <filterColumn colId="1536" hiddenButton="1"/>
    <filterColumn colId="1537" hiddenButton="1"/>
    <filterColumn colId="1538" hiddenButton="1"/>
    <filterColumn colId="1539" hiddenButton="1"/>
    <filterColumn colId="1540" hiddenButton="1"/>
    <filterColumn colId="1541" hiddenButton="1"/>
    <filterColumn colId="1542" hiddenButton="1"/>
    <filterColumn colId="1543" hiddenButton="1"/>
    <filterColumn colId="1544" hiddenButton="1"/>
    <filterColumn colId="1545" hiddenButton="1"/>
    <filterColumn colId="1546" hiddenButton="1"/>
    <filterColumn colId="1547" hiddenButton="1"/>
    <filterColumn colId="1548" hiddenButton="1"/>
    <filterColumn colId="1549" hiddenButton="1"/>
    <filterColumn colId="1550" hiddenButton="1"/>
    <filterColumn colId="1551" hiddenButton="1"/>
    <filterColumn colId="1552" hiddenButton="1"/>
    <filterColumn colId="1553" hiddenButton="1"/>
    <filterColumn colId="1554" hiddenButton="1"/>
    <filterColumn colId="1555" hiddenButton="1"/>
    <filterColumn colId="1556" hiddenButton="1"/>
    <filterColumn colId="1557" hiddenButton="1"/>
    <filterColumn colId="1558" hiddenButton="1"/>
    <filterColumn colId="1559" hiddenButton="1"/>
    <filterColumn colId="1560" hiddenButton="1"/>
    <filterColumn colId="1561" hiddenButton="1"/>
    <filterColumn colId="1562" hiddenButton="1"/>
    <filterColumn colId="1563" hiddenButton="1"/>
    <filterColumn colId="1564" hiddenButton="1"/>
    <filterColumn colId="1565" hiddenButton="1"/>
    <filterColumn colId="1566" hiddenButton="1"/>
    <filterColumn colId="1567" hiddenButton="1"/>
    <filterColumn colId="1568" hiddenButton="1"/>
    <filterColumn colId="1569" hiddenButton="1"/>
    <filterColumn colId="1570" hiddenButton="1"/>
    <filterColumn colId="1571" hiddenButton="1"/>
    <filterColumn colId="1572" hiddenButton="1"/>
    <filterColumn colId="1573" hiddenButton="1"/>
    <filterColumn colId="1574" hiddenButton="1"/>
    <filterColumn colId="1575" hiddenButton="1"/>
    <filterColumn colId="1576" hiddenButton="1"/>
    <filterColumn colId="1577" hiddenButton="1"/>
    <filterColumn colId="1578" hiddenButton="1"/>
    <filterColumn colId="1579" hiddenButton="1"/>
    <filterColumn colId="1580" hiddenButton="1"/>
    <filterColumn colId="1581" hiddenButton="1"/>
    <filterColumn colId="1582" hiddenButton="1"/>
    <filterColumn colId="1583" hiddenButton="1"/>
    <filterColumn colId="1584" hiddenButton="1"/>
    <filterColumn colId="1585" hiddenButton="1"/>
    <filterColumn colId="1586" hiddenButton="1"/>
    <filterColumn colId="1587" hiddenButton="1"/>
    <filterColumn colId="1588" hiddenButton="1"/>
    <filterColumn colId="1589" hiddenButton="1"/>
    <filterColumn colId="1590" hiddenButton="1"/>
    <filterColumn colId="1591" hiddenButton="1"/>
    <filterColumn colId="1592" hiddenButton="1"/>
    <filterColumn colId="1593" hiddenButton="1"/>
    <filterColumn colId="1594" hiddenButton="1"/>
    <filterColumn colId="1595" hiddenButton="1"/>
    <filterColumn colId="1596" hiddenButton="1"/>
    <filterColumn colId="1597" hiddenButton="1"/>
    <filterColumn colId="1598" hiddenButton="1"/>
    <filterColumn colId="1599" hiddenButton="1"/>
    <filterColumn colId="1600" hiddenButton="1"/>
    <filterColumn colId="1601" hiddenButton="1"/>
    <filterColumn colId="1602" hiddenButton="1"/>
    <filterColumn colId="1603" hiddenButton="1"/>
    <filterColumn colId="1604" hiddenButton="1"/>
    <filterColumn colId="1605" hiddenButton="1"/>
    <filterColumn colId="1606" hiddenButton="1"/>
    <filterColumn colId="1607" hiddenButton="1"/>
    <filterColumn colId="1608" hiddenButton="1"/>
    <filterColumn colId="1609" hiddenButton="1"/>
    <filterColumn colId="1610" hiddenButton="1"/>
    <filterColumn colId="1611" hiddenButton="1"/>
    <filterColumn colId="1612" hiddenButton="1"/>
    <filterColumn colId="1613" hiddenButton="1"/>
    <filterColumn colId="1614" hiddenButton="1"/>
    <filterColumn colId="1615" hiddenButton="1"/>
    <filterColumn colId="1616" hiddenButton="1"/>
    <filterColumn colId="1617" hiddenButton="1"/>
    <filterColumn colId="1618" hiddenButton="1"/>
    <filterColumn colId="1619" hiddenButton="1"/>
    <filterColumn colId="1620" hiddenButton="1"/>
    <filterColumn colId="1621" hiddenButton="1"/>
    <filterColumn colId="1622" hiddenButton="1"/>
    <filterColumn colId="1623" hiddenButton="1"/>
    <filterColumn colId="1624" hiddenButton="1"/>
    <filterColumn colId="1625" hiddenButton="1"/>
    <filterColumn colId="1626" hiddenButton="1"/>
    <filterColumn colId="1627" hiddenButton="1"/>
    <filterColumn colId="1628" hiddenButton="1"/>
    <filterColumn colId="1629" hiddenButton="1"/>
    <filterColumn colId="1630" hiddenButton="1"/>
    <filterColumn colId="1631" hiddenButton="1"/>
    <filterColumn colId="1632" hiddenButton="1"/>
    <filterColumn colId="1633" hiddenButton="1"/>
    <filterColumn colId="1634" hiddenButton="1"/>
    <filterColumn colId="1635" hiddenButton="1"/>
    <filterColumn colId="1636" hiddenButton="1"/>
    <filterColumn colId="1637" hiddenButton="1"/>
    <filterColumn colId="1638" hiddenButton="1"/>
    <filterColumn colId="1639" hiddenButton="1"/>
    <filterColumn colId="1640" hiddenButton="1"/>
    <filterColumn colId="1641" hiddenButton="1"/>
    <filterColumn colId="1642" hiddenButton="1"/>
    <filterColumn colId="1643" hiddenButton="1"/>
    <filterColumn colId="1644" hiddenButton="1"/>
    <filterColumn colId="1645" hiddenButton="1"/>
    <filterColumn colId="1646" hiddenButton="1"/>
    <filterColumn colId="1647" hiddenButton="1"/>
    <filterColumn colId="1648" hiddenButton="1"/>
    <filterColumn colId="1649" hiddenButton="1"/>
    <filterColumn colId="1650" hiddenButton="1"/>
    <filterColumn colId="1651" hiddenButton="1"/>
    <filterColumn colId="1652" hiddenButton="1"/>
    <filterColumn colId="1653" hiddenButton="1"/>
    <filterColumn colId="1654" hiddenButton="1"/>
    <filterColumn colId="1655" hiddenButton="1"/>
    <filterColumn colId="1656" hiddenButton="1"/>
    <filterColumn colId="1657" hiddenButton="1"/>
    <filterColumn colId="1658" hiddenButton="1"/>
    <filterColumn colId="1659" hiddenButton="1"/>
    <filterColumn colId="1660" hiddenButton="1"/>
    <filterColumn colId="1661" hiddenButton="1"/>
    <filterColumn colId="1662" hiddenButton="1"/>
    <filterColumn colId="1663" hiddenButton="1"/>
    <filterColumn colId="1664" hiddenButton="1"/>
    <filterColumn colId="1665" hiddenButton="1"/>
    <filterColumn colId="1666" hiddenButton="1"/>
    <filterColumn colId="1667" hiddenButton="1"/>
    <filterColumn colId="1668" hiddenButton="1"/>
    <filterColumn colId="1669" hiddenButton="1"/>
    <filterColumn colId="1670" hiddenButton="1"/>
    <filterColumn colId="1671" hiddenButton="1"/>
    <filterColumn colId="1672" hiddenButton="1"/>
    <filterColumn colId="1673" hiddenButton="1"/>
    <filterColumn colId="1674" hiddenButton="1"/>
    <filterColumn colId="1675" hiddenButton="1"/>
    <filterColumn colId="1676" hiddenButton="1"/>
    <filterColumn colId="1677" hiddenButton="1"/>
    <filterColumn colId="1678" hiddenButton="1"/>
    <filterColumn colId="1679" hiddenButton="1"/>
    <filterColumn colId="1680" hiddenButton="1"/>
    <filterColumn colId="1681" hiddenButton="1"/>
    <filterColumn colId="1682" hiddenButton="1"/>
    <filterColumn colId="1683" hiddenButton="1"/>
    <filterColumn colId="1684" hiddenButton="1"/>
    <filterColumn colId="1685" hiddenButton="1"/>
    <filterColumn colId="1686" hiddenButton="1"/>
    <filterColumn colId="1687" hiddenButton="1"/>
    <filterColumn colId="1688" hiddenButton="1"/>
    <filterColumn colId="1689" hiddenButton="1"/>
    <filterColumn colId="1690" hiddenButton="1"/>
    <filterColumn colId="1691" hiddenButton="1"/>
    <filterColumn colId="1692" hiddenButton="1"/>
    <filterColumn colId="1693" hiddenButton="1"/>
    <filterColumn colId="1694" hiddenButton="1"/>
    <filterColumn colId="1695" hiddenButton="1"/>
    <filterColumn colId="1696" hiddenButton="1"/>
    <filterColumn colId="1697" hiddenButton="1"/>
    <filterColumn colId="1698" hiddenButton="1"/>
    <filterColumn colId="1699" hiddenButton="1"/>
    <filterColumn colId="1700" hiddenButton="1"/>
    <filterColumn colId="1701" hiddenButton="1"/>
    <filterColumn colId="1702" hiddenButton="1"/>
    <filterColumn colId="1703" hiddenButton="1"/>
    <filterColumn colId="1704" hiddenButton="1"/>
    <filterColumn colId="1705" hiddenButton="1"/>
    <filterColumn colId="1706" hiddenButton="1"/>
    <filterColumn colId="1707" hiddenButton="1"/>
    <filterColumn colId="1708" hiddenButton="1"/>
    <filterColumn colId="1709" hiddenButton="1"/>
    <filterColumn colId="1710" hiddenButton="1"/>
    <filterColumn colId="1711" hiddenButton="1"/>
    <filterColumn colId="1712" hiddenButton="1"/>
    <filterColumn colId="1713" hiddenButton="1"/>
    <filterColumn colId="1714" hiddenButton="1"/>
    <filterColumn colId="1715" hiddenButton="1"/>
    <filterColumn colId="1716" hiddenButton="1"/>
    <filterColumn colId="1717" hiddenButton="1"/>
    <filterColumn colId="1718" hiddenButton="1"/>
    <filterColumn colId="1719" hiddenButton="1"/>
    <filterColumn colId="1720" hiddenButton="1"/>
    <filterColumn colId="1721" hiddenButton="1"/>
    <filterColumn colId="1722" hiddenButton="1"/>
    <filterColumn colId="1723" hiddenButton="1"/>
    <filterColumn colId="1724" hiddenButton="1"/>
    <filterColumn colId="1725" hiddenButton="1"/>
    <filterColumn colId="1726" hiddenButton="1"/>
    <filterColumn colId="1727" hiddenButton="1"/>
    <filterColumn colId="1728" hiddenButton="1"/>
    <filterColumn colId="1729" hiddenButton="1"/>
    <filterColumn colId="1730" hiddenButton="1"/>
    <filterColumn colId="1731" hiddenButton="1"/>
    <filterColumn colId="1732" hiddenButton="1"/>
    <filterColumn colId="1733" hiddenButton="1"/>
    <filterColumn colId="1734" hiddenButton="1"/>
    <filterColumn colId="1735" hiddenButton="1"/>
    <filterColumn colId="1736" hiddenButton="1"/>
    <filterColumn colId="1737" hiddenButton="1"/>
    <filterColumn colId="1738" hiddenButton="1"/>
    <filterColumn colId="1739" hiddenButton="1"/>
    <filterColumn colId="1740" hiddenButton="1"/>
    <filterColumn colId="1741" hiddenButton="1"/>
    <filterColumn colId="1742" hiddenButton="1"/>
    <filterColumn colId="1743" hiddenButton="1"/>
    <filterColumn colId="1744" hiddenButton="1"/>
    <filterColumn colId="1745" hiddenButton="1"/>
    <filterColumn colId="1746" hiddenButton="1"/>
    <filterColumn colId="1747" hiddenButton="1"/>
    <filterColumn colId="1748" hiddenButton="1"/>
    <filterColumn colId="1749" hiddenButton="1"/>
    <filterColumn colId="1750" hiddenButton="1"/>
    <filterColumn colId="1751" hiddenButton="1"/>
    <filterColumn colId="1752" hiddenButton="1"/>
    <filterColumn colId="1753" hiddenButton="1"/>
    <filterColumn colId="1754" hiddenButton="1"/>
    <filterColumn colId="1755" hiddenButton="1"/>
    <filterColumn colId="1756" hiddenButton="1"/>
    <filterColumn colId="1757" hiddenButton="1"/>
    <filterColumn colId="1758" hiddenButton="1"/>
    <filterColumn colId="1759" hiddenButton="1"/>
    <filterColumn colId="1760" hiddenButton="1"/>
    <filterColumn colId="1761" hiddenButton="1"/>
    <filterColumn colId="1762" hiddenButton="1"/>
    <filterColumn colId="1763" hiddenButton="1"/>
    <filterColumn colId="1764" hiddenButton="1"/>
    <filterColumn colId="1765" hiddenButton="1"/>
    <filterColumn colId="1766" hiddenButton="1"/>
    <filterColumn colId="1767" hiddenButton="1"/>
    <filterColumn colId="1768" hiddenButton="1"/>
    <filterColumn colId="1769" hiddenButton="1"/>
    <filterColumn colId="1770" hiddenButton="1"/>
    <filterColumn colId="1771" hiddenButton="1"/>
    <filterColumn colId="1772" hiddenButton="1"/>
    <filterColumn colId="1773" hiddenButton="1"/>
    <filterColumn colId="1774" hiddenButton="1"/>
    <filterColumn colId="1775" hiddenButton="1"/>
    <filterColumn colId="1776" hiddenButton="1"/>
    <filterColumn colId="1777" hiddenButton="1"/>
    <filterColumn colId="1778" hiddenButton="1"/>
    <filterColumn colId="1779" hiddenButton="1"/>
    <filterColumn colId="1780" hiddenButton="1"/>
    <filterColumn colId="1781" hiddenButton="1"/>
    <filterColumn colId="1782" hiddenButton="1"/>
    <filterColumn colId="1783" hiddenButton="1"/>
    <filterColumn colId="1784" hiddenButton="1"/>
    <filterColumn colId="1785" hiddenButton="1"/>
    <filterColumn colId="1786" hiddenButton="1"/>
    <filterColumn colId="1787" hiddenButton="1"/>
    <filterColumn colId="1788" hiddenButton="1"/>
    <filterColumn colId="1789" hiddenButton="1"/>
    <filterColumn colId="1790" hiddenButton="1"/>
    <filterColumn colId="1791" hiddenButton="1"/>
    <filterColumn colId="1792" hiddenButton="1"/>
    <filterColumn colId="1793" hiddenButton="1"/>
    <filterColumn colId="1794" hiddenButton="1"/>
    <filterColumn colId="1795" hiddenButton="1"/>
    <filterColumn colId="1796" hiddenButton="1"/>
    <filterColumn colId="1797" hiddenButton="1"/>
    <filterColumn colId="1798" hiddenButton="1"/>
    <filterColumn colId="1799" hiddenButton="1"/>
    <filterColumn colId="1800" hiddenButton="1"/>
    <filterColumn colId="1801" hiddenButton="1"/>
    <filterColumn colId="1802" hiddenButton="1"/>
    <filterColumn colId="1803" hiddenButton="1"/>
    <filterColumn colId="1804" hiddenButton="1"/>
    <filterColumn colId="1805" hiddenButton="1"/>
    <filterColumn colId="1806" hiddenButton="1"/>
    <filterColumn colId="1807" hiddenButton="1"/>
    <filterColumn colId="1808" hiddenButton="1"/>
    <filterColumn colId="1809" hiddenButton="1"/>
    <filterColumn colId="1810" hiddenButton="1"/>
    <filterColumn colId="1811" hiddenButton="1"/>
    <filterColumn colId="1812" hiddenButton="1"/>
    <filterColumn colId="1813" hiddenButton="1"/>
    <filterColumn colId="1814" hiddenButton="1"/>
    <filterColumn colId="1815" hiddenButton="1"/>
    <filterColumn colId="1816" hiddenButton="1"/>
    <filterColumn colId="1817" hiddenButton="1"/>
    <filterColumn colId="1818" hiddenButton="1"/>
    <filterColumn colId="1819" hiddenButton="1"/>
    <filterColumn colId="1820" hiddenButton="1"/>
    <filterColumn colId="1821" hiddenButton="1"/>
    <filterColumn colId="1822" hiddenButton="1"/>
    <filterColumn colId="1823" hiddenButton="1"/>
    <filterColumn colId="1824" hiddenButton="1"/>
    <filterColumn colId="1825" hiddenButton="1"/>
    <filterColumn colId="1826" hiddenButton="1"/>
    <filterColumn colId="1827" hiddenButton="1"/>
    <filterColumn colId="1828" hiddenButton="1"/>
    <filterColumn colId="1829" hiddenButton="1"/>
    <filterColumn colId="1830" hiddenButton="1"/>
    <filterColumn colId="1831" hiddenButton="1"/>
    <filterColumn colId="1832" hiddenButton="1"/>
    <filterColumn colId="1833" hiddenButton="1"/>
    <filterColumn colId="1834" hiddenButton="1"/>
    <filterColumn colId="1835" hiddenButton="1"/>
    <filterColumn colId="1836" hiddenButton="1"/>
    <filterColumn colId="1837" hiddenButton="1"/>
    <filterColumn colId="1838" hiddenButton="1"/>
    <filterColumn colId="1839" hiddenButton="1"/>
    <filterColumn colId="1840" hiddenButton="1"/>
    <filterColumn colId="1841" hiddenButton="1"/>
    <filterColumn colId="1842" hiddenButton="1"/>
    <filterColumn colId="1843" hiddenButton="1"/>
    <filterColumn colId="1844" hiddenButton="1"/>
    <filterColumn colId="1845" hiddenButton="1"/>
    <filterColumn colId="1846" hiddenButton="1"/>
    <filterColumn colId="1847" hiddenButton="1"/>
    <filterColumn colId="1848" hiddenButton="1"/>
    <filterColumn colId="1849" hiddenButton="1"/>
    <filterColumn colId="1850" hiddenButton="1"/>
    <filterColumn colId="1851" hiddenButton="1"/>
    <filterColumn colId="1852" hiddenButton="1"/>
    <filterColumn colId="1853" hiddenButton="1"/>
    <filterColumn colId="1854" hiddenButton="1"/>
    <filterColumn colId="1855" hiddenButton="1"/>
    <filterColumn colId="1856" hiddenButton="1"/>
    <filterColumn colId="1857" hiddenButton="1"/>
    <filterColumn colId="1858" hiddenButton="1"/>
    <filterColumn colId="1859" hiddenButton="1"/>
    <filterColumn colId="1860" hiddenButton="1"/>
    <filterColumn colId="1861" hiddenButton="1"/>
    <filterColumn colId="1862" hiddenButton="1"/>
    <filterColumn colId="1863" hiddenButton="1"/>
    <filterColumn colId="1864" hiddenButton="1"/>
    <filterColumn colId="1865" hiddenButton="1"/>
    <filterColumn colId="1866" hiddenButton="1"/>
    <filterColumn colId="1867" hiddenButton="1"/>
    <filterColumn colId="1868" hiddenButton="1"/>
    <filterColumn colId="1869" hiddenButton="1"/>
    <filterColumn colId="1870" hiddenButton="1"/>
    <filterColumn colId="1871" hiddenButton="1"/>
    <filterColumn colId="1872" hiddenButton="1"/>
    <filterColumn colId="1873" hiddenButton="1"/>
    <filterColumn colId="1874" hiddenButton="1"/>
    <filterColumn colId="1875" hiddenButton="1"/>
    <filterColumn colId="1876" hiddenButton="1"/>
    <filterColumn colId="1877" hiddenButton="1"/>
    <filterColumn colId="1878" hiddenButton="1"/>
    <filterColumn colId="1879" hiddenButton="1"/>
    <filterColumn colId="1880" hiddenButton="1"/>
    <filterColumn colId="1881" hiddenButton="1"/>
    <filterColumn colId="1882" hiddenButton="1"/>
  </autoFilter>
  <mergeCells count="4">
    <mergeCell ref="A28:B28"/>
    <mergeCell ref="A3:D3"/>
    <mergeCell ref="C1:E1"/>
    <mergeCell ref="A2:E2"/>
  </mergeCells>
  <pageMargins left="0.55118110236220474" right="0.27559055118110237" top="0.31496062992125984" bottom="0.15748031496062992" header="0.15748031496062992" footer="0.15748031496062992"/>
  <pageSetup paperSize="9" scale="54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71" t="s">
        <v>314</v>
      </c>
      <c r="B1" s="71"/>
      <c r="C1" s="71"/>
      <c r="D1" s="71"/>
      <c r="E1" s="71"/>
      <c r="F1" s="71"/>
      <c r="G1" s="71"/>
      <c r="H1" s="71"/>
      <c r="I1" s="71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72" t="s">
        <v>280</v>
      </c>
      <c r="B3" s="72"/>
      <c r="C3" s="72"/>
      <c r="D3" s="72"/>
      <c r="E3" s="72"/>
      <c r="F3" s="72"/>
      <c r="G3" s="72"/>
      <c r="H3" s="72"/>
      <c r="I3" s="72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72" t="s">
        <v>281</v>
      </c>
      <c r="B6" s="72"/>
      <c r="C6" s="72"/>
      <c r="D6" s="72"/>
      <c r="E6" s="72"/>
      <c r="F6" s="72"/>
      <c r="G6" s="72"/>
      <c r="H6" s="72"/>
      <c r="I6" s="72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72" t="s">
        <v>282</v>
      </c>
      <c r="B8" s="72"/>
      <c r="C8" s="72"/>
      <c r="D8" s="72"/>
      <c r="E8" s="72"/>
      <c r="F8" s="72"/>
      <c r="G8" s="72"/>
      <c r="H8" s="72"/>
      <c r="I8" s="72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72" t="s">
        <v>283</v>
      </c>
      <c r="B11" s="72"/>
      <c r="C11" s="72"/>
      <c r="D11" s="72"/>
      <c r="E11" s="72"/>
      <c r="F11" s="72"/>
      <c r="G11" s="72"/>
      <c r="H11" s="72"/>
      <c r="I11" s="72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72" t="s">
        <v>284</v>
      </c>
      <c r="B24" s="72"/>
      <c r="C24" s="72"/>
      <c r="D24" s="72"/>
      <c r="E24" s="72"/>
      <c r="F24" s="72"/>
      <c r="G24" s="72"/>
      <c r="H24" s="72"/>
      <c r="I24" s="72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72" t="s">
        <v>285</v>
      </c>
      <c r="B29" s="72"/>
      <c r="C29" s="72"/>
      <c r="D29" s="72"/>
      <c r="E29" s="72"/>
      <c r="F29" s="72"/>
      <c r="G29" s="72"/>
      <c r="H29" s="72"/>
      <c r="I29" s="72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72" t="s">
        <v>286</v>
      </c>
      <c r="B37" s="72"/>
      <c r="C37" s="72"/>
      <c r="D37" s="72"/>
      <c r="E37" s="72"/>
      <c r="F37" s="72"/>
      <c r="G37" s="72"/>
      <c r="H37" s="72"/>
      <c r="I37" s="72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72" t="s">
        <v>287</v>
      </c>
      <c r="B46" s="72"/>
      <c r="C46" s="72"/>
      <c r="D46" s="72"/>
      <c r="E46" s="72"/>
      <c r="F46" s="72"/>
      <c r="G46" s="72"/>
      <c r="H46" s="72"/>
      <c r="I46" s="72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72" t="s">
        <v>288</v>
      </c>
      <c r="B49" s="72"/>
      <c r="C49" s="72"/>
      <c r="D49" s="72"/>
      <c r="E49" s="72"/>
      <c r="F49" s="72"/>
      <c r="G49" s="72"/>
      <c r="H49" s="72"/>
      <c r="I49" s="72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72" t="s">
        <v>289</v>
      </c>
      <c r="B56" s="72"/>
      <c r="C56" s="72"/>
      <c r="D56" s="72"/>
      <c r="E56" s="72"/>
      <c r="F56" s="72"/>
      <c r="G56" s="72"/>
      <c r="H56" s="72"/>
      <c r="I56" s="72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72" t="s">
        <v>290</v>
      </c>
      <c r="B62" s="72"/>
      <c r="C62" s="72"/>
      <c r="D62" s="72"/>
      <c r="E62" s="72"/>
      <c r="F62" s="72"/>
      <c r="G62" s="72"/>
      <c r="H62" s="72"/>
      <c r="I62" s="72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72" t="s">
        <v>291</v>
      </c>
      <c r="B65" s="72"/>
      <c r="C65" s="72"/>
      <c r="D65" s="72"/>
      <c r="E65" s="72"/>
      <c r="F65" s="72"/>
      <c r="G65" s="72"/>
      <c r="H65" s="72"/>
      <c r="I65" s="72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73" t="s">
        <v>315</v>
      </c>
      <c r="B68" s="73"/>
      <c r="C68" s="73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74" t="s">
        <v>316</v>
      </c>
      <c r="B69" s="74"/>
      <c r="C69" s="74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2021-2023</vt:lpstr>
      <vt:lpstr>data 2018</vt:lpstr>
      <vt:lpstr>для Старовойтовой</vt:lpstr>
      <vt:lpstr>'2021-2023'!Заголовки_для_печати</vt:lpstr>
      <vt:lpstr>'для Старовойтовой'!Заголовки_для_печати</vt:lpstr>
      <vt:lpstr>'2021-2023'!Область_печати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Варульникова С.</cp:lastModifiedBy>
  <cp:lastPrinted>2021-02-24T12:45:23Z</cp:lastPrinted>
  <dcterms:created xsi:type="dcterms:W3CDTF">2018-12-25T15:55:39Z</dcterms:created>
  <dcterms:modified xsi:type="dcterms:W3CDTF">2021-03-01T12:03:17Z</dcterms:modified>
</cp:coreProperties>
</file>